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01-1 - Zastávka Veľké Hos..." sheetId="2" r:id="rId2"/>
    <sheet name="01-2 - Zastávka Veľké Hos..." sheetId="3" r:id="rId3"/>
    <sheet name="01-3 - Zastávka Veľké Hos..." sheetId="4" r:id="rId4"/>
  </sheets>
  <definedNames>
    <definedName name="_xlnm.Print_Area" localSheetId="0">'Rekapitulácia stavby'!$D$4:$AO$76,'Rekapitulácia stavby'!$C$82:$AQ$99</definedName>
    <definedName name="_xlnm.Print_Titles" localSheetId="0">'Rekapitulácia stavby'!$92:$92</definedName>
    <definedName name="_xlnm._FilterDatabase" localSheetId="1" hidden="1">'01-1 - Zastávka Veľké Hos...'!$C$126:$K$208</definedName>
    <definedName name="_xlnm.Print_Area" localSheetId="1">'01-1 - Zastávka Veľké Hos...'!$C$4:$J$76,'01-1 - Zastávka Veľké Hos...'!$C$82:$J$106,'01-1 - Zastávka Veľké Hos...'!$C$112:$J$208</definedName>
    <definedName name="_xlnm.Print_Titles" localSheetId="1">'01-1 - Zastávka Veľké Hos...'!$126:$126</definedName>
    <definedName name="_xlnm._FilterDatabase" localSheetId="2" hidden="1">'01-2 - Zastávka Veľké Hos...'!$C$126:$K$208</definedName>
    <definedName name="_xlnm.Print_Area" localSheetId="2">'01-2 - Zastávka Veľké Hos...'!$C$4:$J$76,'01-2 - Zastávka Veľké Hos...'!$C$82:$J$106,'01-2 - Zastávka Veľké Hos...'!$C$112:$J$208</definedName>
    <definedName name="_xlnm.Print_Titles" localSheetId="2">'01-2 - Zastávka Veľké Hos...'!$126:$126</definedName>
    <definedName name="_xlnm._FilterDatabase" localSheetId="3" hidden="1">'01-3 - Zastávka Veľké Hos...'!$C$126:$K$208</definedName>
    <definedName name="_xlnm.Print_Area" localSheetId="3">'01-3 - Zastávka Veľké Hos...'!$C$4:$J$76,'01-3 - Zastávka Veľké Hos...'!$C$82:$J$106,'01-3 - Zastávka Veľké Hos...'!$C$112:$J$208</definedName>
    <definedName name="_xlnm.Print_Titles" localSheetId="3">'01-3 - Zastávka Veľké Hos...'!$126:$126</definedName>
  </definedNames>
  <calcPr/>
</workbook>
</file>

<file path=xl/calcChain.xml><?xml version="1.0" encoding="utf-8"?>
<calcChain xmlns="http://schemas.openxmlformats.org/spreadsheetml/2006/main">
  <c i="4" l="1" r="J39"/>
  <c r="J38"/>
  <c i="1" r="AY98"/>
  <c i="4" r="J37"/>
  <c i="1" r="AX98"/>
  <c i="4"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2"/>
  <c r="BH202"/>
  <c r="BG202"/>
  <c r="BE202"/>
  <c r="T202"/>
  <c r="R202"/>
  <c r="P202"/>
  <c r="BI192"/>
  <c r="BH192"/>
  <c r="BG192"/>
  <c r="BE192"/>
  <c r="T192"/>
  <c r="R192"/>
  <c r="P192"/>
  <c r="BI191"/>
  <c r="BH191"/>
  <c r="BG191"/>
  <c r="BE191"/>
  <c r="T191"/>
  <c r="R191"/>
  <c r="P191"/>
  <c r="BI189"/>
  <c r="BH189"/>
  <c r="BG189"/>
  <c r="BE189"/>
  <c r="T189"/>
  <c r="T188"/>
  <c r="R189"/>
  <c r="R188"/>
  <c r="P189"/>
  <c r="P188"/>
  <c r="BI185"/>
  <c r="BH185"/>
  <c r="BG185"/>
  <c r="BE185"/>
  <c r="T185"/>
  <c r="R185"/>
  <c r="P185"/>
  <c r="BI182"/>
  <c r="BH182"/>
  <c r="BG182"/>
  <c r="BE182"/>
  <c r="T182"/>
  <c r="R182"/>
  <c r="P182"/>
  <c r="BI181"/>
  <c r="BH181"/>
  <c r="BG181"/>
  <c r="BE181"/>
  <c r="T181"/>
  <c r="R181"/>
  <c r="P181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1"/>
  <c r="BH171"/>
  <c r="BG171"/>
  <c r="BE171"/>
  <c r="T171"/>
  <c r="R171"/>
  <c r="P171"/>
  <c r="BI167"/>
  <c r="BH167"/>
  <c r="BG167"/>
  <c r="BE167"/>
  <c r="T167"/>
  <c r="R167"/>
  <c r="P167"/>
  <c r="BI165"/>
  <c r="BH165"/>
  <c r="BG165"/>
  <c r="BE165"/>
  <c r="T165"/>
  <c r="R165"/>
  <c r="P165"/>
  <c r="BI162"/>
  <c r="BH162"/>
  <c r="BG162"/>
  <c r="BE162"/>
  <c r="T162"/>
  <c r="R162"/>
  <c r="P162"/>
  <c r="BI157"/>
  <c r="BH157"/>
  <c r="BG157"/>
  <c r="BE157"/>
  <c r="T157"/>
  <c r="R157"/>
  <c r="P157"/>
  <c r="BI153"/>
  <c r="BH153"/>
  <c r="BG153"/>
  <c r="BE153"/>
  <c r="T153"/>
  <c r="R153"/>
  <c r="P153"/>
  <c r="BI150"/>
  <c r="BH150"/>
  <c r="BG150"/>
  <c r="BE150"/>
  <c r="T150"/>
  <c r="R150"/>
  <c r="P150"/>
  <c r="BI146"/>
  <c r="BH146"/>
  <c r="BG146"/>
  <c r="BE146"/>
  <c r="T146"/>
  <c r="R146"/>
  <c r="P146"/>
  <c r="BI145"/>
  <c r="BH145"/>
  <c r="BG145"/>
  <c r="BE145"/>
  <c r="T145"/>
  <c r="R145"/>
  <c r="P145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6"/>
  <c r="BH136"/>
  <c r="BG136"/>
  <c r="BE136"/>
  <c r="T136"/>
  <c r="R136"/>
  <c r="P136"/>
  <c r="BI133"/>
  <c r="BH133"/>
  <c r="BG133"/>
  <c r="BE133"/>
  <c r="T133"/>
  <c r="R133"/>
  <c r="P133"/>
  <c r="BI129"/>
  <c r="BH129"/>
  <c r="BG129"/>
  <c r="BE129"/>
  <c r="T129"/>
  <c r="R129"/>
  <c r="P129"/>
  <c r="J124"/>
  <c r="J123"/>
  <c r="F123"/>
  <c r="F121"/>
  <c r="E119"/>
  <c r="J94"/>
  <c r="J93"/>
  <c r="F93"/>
  <c r="F91"/>
  <c r="E89"/>
  <c r="J20"/>
  <c r="E20"/>
  <c r="F124"/>
  <c r="J19"/>
  <c r="J14"/>
  <c r="J121"/>
  <c r="E7"/>
  <c r="E115"/>
  <c i="3" r="J39"/>
  <c r="J38"/>
  <c i="1" r="AY97"/>
  <c i="3" r="J37"/>
  <c i="1" r="AX97"/>
  <c i="3"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2"/>
  <c r="BH202"/>
  <c r="BG202"/>
  <c r="BE202"/>
  <c r="T202"/>
  <c r="R202"/>
  <c r="P202"/>
  <c r="BI192"/>
  <c r="BH192"/>
  <c r="BG192"/>
  <c r="BE192"/>
  <c r="T192"/>
  <c r="R192"/>
  <c r="P192"/>
  <c r="BI191"/>
  <c r="BH191"/>
  <c r="BG191"/>
  <c r="BE191"/>
  <c r="T191"/>
  <c r="R191"/>
  <c r="P191"/>
  <c r="BI189"/>
  <c r="BH189"/>
  <c r="BG189"/>
  <c r="BE189"/>
  <c r="T189"/>
  <c r="T188"/>
  <c r="R189"/>
  <c r="R188"/>
  <c r="P189"/>
  <c r="P188"/>
  <c r="BI185"/>
  <c r="BH185"/>
  <c r="BG185"/>
  <c r="BE185"/>
  <c r="T185"/>
  <c r="R185"/>
  <c r="P185"/>
  <c r="BI182"/>
  <c r="BH182"/>
  <c r="BG182"/>
  <c r="BE182"/>
  <c r="T182"/>
  <c r="R182"/>
  <c r="P182"/>
  <c r="BI181"/>
  <c r="BH181"/>
  <c r="BG181"/>
  <c r="BE181"/>
  <c r="T181"/>
  <c r="R181"/>
  <c r="P181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1"/>
  <c r="BH171"/>
  <c r="BG171"/>
  <c r="BE171"/>
  <c r="T171"/>
  <c r="R171"/>
  <c r="P171"/>
  <c r="BI167"/>
  <c r="BH167"/>
  <c r="BG167"/>
  <c r="BE167"/>
  <c r="T167"/>
  <c r="R167"/>
  <c r="P167"/>
  <c r="BI165"/>
  <c r="BH165"/>
  <c r="BG165"/>
  <c r="BE165"/>
  <c r="T165"/>
  <c r="R165"/>
  <c r="P165"/>
  <c r="BI162"/>
  <c r="BH162"/>
  <c r="BG162"/>
  <c r="BE162"/>
  <c r="T162"/>
  <c r="R162"/>
  <c r="P162"/>
  <c r="BI157"/>
  <c r="BH157"/>
  <c r="BG157"/>
  <c r="BE157"/>
  <c r="T157"/>
  <c r="R157"/>
  <c r="P157"/>
  <c r="BI153"/>
  <c r="BH153"/>
  <c r="BG153"/>
  <c r="BE153"/>
  <c r="T153"/>
  <c r="R153"/>
  <c r="P153"/>
  <c r="BI150"/>
  <c r="BH150"/>
  <c r="BG150"/>
  <c r="BE150"/>
  <c r="T150"/>
  <c r="R150"/>
  <c r="P150"/>
  <c r="BI146"/>
  <c r="BH146"/>
  <c r="BG146"/>
  <c r="BE146"/>
  <c r="T146"/>
  <c r="R146"/>
  <c r="P146"/>
  <c r="BI145"/>
  <c r="BH145"/>
  <c r="BG145"/>
  <c r="BE145"/>
  <c r="T145"/>
  <c r="R145"/>
  <c r="P145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6"/>
  <c r="BH136"/>
  <c r="BG136"/>
  <c r="BE136"/>
  <c r="T136"/>
  <c r="R136"/>
  <c r="P136"/>
  <c r="BI133"/>
  <c r="BH133"/>
  <c r="BG133"/>
  <c r="BE133"/>
  <c r="T133"/>
  <c r="R133"/>
  <c r="P133"/>
  <c r="BI129"/>
  <c r="BH129"/>
  <c r="BG129"/>
  <c r="BE129"/>
  <c r="T129"/>
  <c r="R129"/>
  <c r="P129"/>
  <c r="J124"/>
  <c r="J123"/>
  <c r="F123"/>
  <c r="F121"/>
  <c r="E119"/>
  <c r="J94"/>
  <c r="J93"/>
  <c r="F93"/>
  <c r="F91"/>
  <c r="E89"/>
  <c r="J20"/>
  <c r="E20"/>
  <c r="F124"/>
  <c r="J19"/>
  <c r="J14"/>
  <c r="J121"/>
  <c r="E7"/>
  <c r="E85"/>
  <c i="2" r="J39"/>
  <c r="J38"/>
  <c i="1" r="AY96"/>
  <c i="2" r="J37"/>
  <c i="1" r="AX96"/>
  <c i="2"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2"/>
  <c r="BH202"/>
  <c r="BG202"/>
  <c r="BE202"/>
  <c r="T202"/>
  <c r="R202"/>
  <c r="P202"/>
  <c r="BI192"/>
  <c r="BH192"/>
  <c r="BG192"/>
  <c r="BE192"/>
  <c r="T192"/>
  <c r="R192"/>
  <c r="P192"/>
  <c r="BI191"/>
  <c r="BH191"/>
  <c r="BG191"/>
  <c r="BE191"/>
  <c r="T191"/>
  <c r="R191"/>
  <c r="P191"/>
  <c r="BI189"/>
  <c r="BH189"/>
  <c r="BG189"/>
  <c r="BE189"/>
  <c r="T189"/>
  <c r="T188"/>
  <c r="R189"/>
  <c r="R188"/>
  <c r="P189"/>
  <c r="P188"/>
  <c r="BI185"/>
  <c r="BH185"/>
  <c r="BG185"/>
  <c r="BE185"/>
  <c r="T185"/>
  <c r="R185"/>
  <c r="P185"/>
  <c r="BI182"/>
  <c r="BH182"/>
  <c r="BG182"/>
  <c r="BE182"/>
  <c r="T182"/>
  <c r="R182"/>
  <c r="P182"/>
  <c r="BI181"/>
  <c r="BH181"/>
  <c r="BG181"/>
  <c r="BE181"/>
  <c r="T181"/>
  <c r="R181"/>
  <c r="P181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1"/>
  <c r="BH171"/>
  <c r="BG171"/>
  <c r="BE171"/>
  <c r="T171"/>
  <c r="R171"/>
  <c r="P171"/>
  <c r="BI167"/>
  <c r="BH167"/>
  <c r="BG167"/>
  <c r="BE167"/>
  <c r="T167"/>
  <c r="R167"/>
  <c r="P167"/>
  <c r="BI165"/>
  <c r="BH165"/>
  <c r="BG165"/>
  <c r="BE165"/>
  <c r="T165"/>
  <c r="R165"/>
  <c r="P165"/>
  <c r="BI162"/>
  <c r="BH162"/>
  <c r="BG162"/>
  <c r="BE162"/>
  <c r="T162"/>
  <c r="R162"/>
  <c r="P162"/>
  <c r="BI157"/>
  <c r="BH157"/>
  <c r="BG157"/>
  <c r="BE157"/>
  <c r="T157"/>
  <c r="R157"/>
  <c r="P157"/>
  <c r="BI153"/>
  <c r="BH153"/>
  <c r="BG153"/>
  <c r="BE153"/>
  <c r="T153"/>
  <c r="R153"/>
  <c r="P153"/>
  <c r="BI150"/>
  <c r="BH150"/>
  <c r="BG150"/>
  <c r="BE150"/>
  <c r="T150"/>
  <c r="R150"/>
  <c r="P150"/>
  <c r="BI146"/>
  <c r="BH146"/>
  <c r="BG146"/>
  <c r="BE146"/>
  <c r="T146"/>
  <c r="R146"/>
  <c r="P146"/>
  <c r="BI145"/>
  <c r="BH145"/>
  <c r="BG145"/>
  <c r="BE145"/>
  <c r="T145"/>
  <c r="R145"/>
  <c r="P145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6"/>
  <c r="BH136"/>
  <c r="BG136"/>
  <c r="BE136"/>
  <c r="T136"/>
  <c r="R136"/>
  <c r="P136"/>
  <c r="BI133"/>
  <c r="BH133"/>
  <c r="BG133"/>
  <c r="BE133"/>
  <c r="T133"/>
  <c r="R133"/>
  <c r="P133"/>
  <c r="BI129"/>
  <c r="BH129"/>
  <c r="BG129"/>
  <c r="BE129"/>
  <c r="T129"/>
  <c r="R129"/>
  <c r="P129"/>
  <c r="J124"/>
  <c r="J123"/>
  <c r="F123"/>
  <c r="F121"/>
  <c r="E119"/>
  <c r="J94"/>
  <c r="J93"/>
  <c r="F93"/>
  <c r="F91"/>
  <c r="E89"/>
  <c r="J20"/>
  <c r="E20"/>
  <c r="F124"/>
  <c r="J19"/>
  <c r="J14"/>
  <c r="J121"/>
  <c r="E7"/>
  <c r="E85"/>
  <c i="1" r="L90"/>
  <c r="AM90"/>
  <c r="AM89"/>
  <c r="L89"/>
  <c r="AM87"/>
  <c r="L87"/>
  <c r="L85"/>
  <c r="L84"/>
  <c i="2" r="BK202"/>
  <c r="J133"/>
  <c r="BK176"/>
  <c r="J208"/>
  <c r="J153"/>
  <c r="BK153"/>
  <c i="1" r="AS95"/>
  <c i="3" r="BK153"/>
  <c r="BK129"/>
  <c r="J202"/>
  <c r="BK192"/>
  <c i="4" r="J206"/>
  <c r="BK142"/>
  <c r="J182"/>
  <c r="J185"/>
  <c r="BK176"/>
  <c r="J208"/>
  <c r="BK129"/>
  <c i="2" r="BK206"/>
  <c r="BK167"/>
  <c r="BK192"/>
  <c r="J157"/>
  <c r="BK157"/>
  <c r="BK140"/>
  <c r="BK150"/>
  <c i="3" r="BK146"/>
  <c r="BK171"/>
  <c r="J165"/>
  <c r="BK150"/>
  <c r="J145"/>
  <c r="J178"/>
  <c r="BK145"/>
  <c i="4" r="BK133"/>
  <c r="J167"/>
  <c r="BK192"/>
  <c r="J140"/>
  <c r="BK202"/>
  <c r="J142"/>
  <c r="BK182"/>
  <c i="2" r="J181"/>
  <c r="BK162"/>
  <c r="BK189"/>
  <c r="BK165"/>
  <c r="J206"/>
  <c r="BK142"/>
  <c r="J129"/>
  <c i="3" r="J191"/>
  <c r="J189"/>
  <c r="J129"/>
  <c r="J146"/>
  <c r="J167"/>
  <c r="BK182"/>
  <c r="J133"/>
  <c i="4" r="BK150"/>
  <c r="BK206"/>
  <c r="BK145"/>
  <c r="BK141"/>
  <c r="J146"/>
  <c r="J178"/>
  <c r="BK191"/>
  <c r="BK157"/>
  <c i="2" r="BK182"/>
  <c r="J165"/>
  <c r="J182"/>
  <c r="J150"/>
  <c r="BK191"/>
  <c r="J140"/>
  <c i="3" r="J140"/>
  <c r="BK167"/>
  <c r="J176"/>
  <c r="BK176"/>
  <c r="BK141"/>
  <c r="J153"/>
  <c r="J177"/>
  <c r="BK191"/>
  <c i="4" r="J162"/>
  <c r="BK153"/>
  <c r="BK177"/>
  <c r="BK185"/>
  <c r="J141"/>
  <c r="BK162"/>
  <c r="BK189"/>
  <c r="J136"/>
  <c i="2" r="BK178"/>
  <c r="J136"/>
  <c r="BK181"/>
  <c r="BK145"/>
  <c r="BK129"/>
  <c r="BK185"/>
  <c r="J141"/>
  <c r="J145"/>
  <c i="3" r="BK202"/>
  <c r="J192"/>
  <c r="J208"/>
  <c r="BK157"/>
  <c r="BK177"/>
  <c r="J141"/>
  <c r="BK189"/>
  <c r="BK136"/>
  <c r="J162"/>
  <c i="4" r="J176"/>
  <c r="J189"/>
  <c r="F37"/>
  <c i="2" r="J185"/>
  <c r="J202"/>
  <c r="BK171"/>
  <c r="J192"/>
  <c r="BK177"/>
  <c r="BK136"/>
  <c i="3" r="BK181"/>
  <c r="BK178"/>
  <c r="J182"/>
  <c r="BK165"/>
  <c r="BK133"/>
  <c r="BK142"/>
  <c r="J142"/>
  <c r="J136"/>
  <c i="4" r="J153"/>
  <c r="BK171"/>
  <c r="BK208"/>
  <c r="J165"/>
  <c r="J145"/>
  <c r="J177"/>
  <c r="J202"/>
  <c r="BK146"/>
  <c i="2" r="J171"/>
  <c r="J191"/>
  <c r="J162"/>
  <c r="BK208"/>
  <c r="BK146"/>
  <c r="J176"/>
  <c r="J146"/>
  <c i="3" r="J185"/>
  <c r="J181"/>
  <c r="J150"/>
  <c r="BK140"/>
  <c r="J171"/>
  <c r="BK208"/>
  <c r="J206"/>
  <c i="4" r="BK181"/>
  <c r="BK140"/>
  <c r="BK165"/>
  <c r="BK167"/>
  <c r="J150"/>
  <c r="J192"/>
  <c r="BK136"/>
  <c r="J171"/>
  <c i="2" r="J177"/>
  <c r="BK141"/>
  <c r="J178"/>
  <c r="J142"/>
  <c r="J189"/>
  <c r="J167"/>
  <c r="BK133"/>
  <c i="3" r="BK206"/>
  <c r="J157"/>
  <c r="BK162"/>
  <c r="BK185"/>
  <c i="4" r="J129"/>
  <c r="J181"/>
  <c r="J157"/>
  <c r="J191"/>
  <c r="J133"/>
  <c r="BK178"/>
  <c i="2" l="1" r="P128"/>
  <c r="BK166"/>
  <c r="J166"/>
  <c r="J101"/>
  <c r="P190"/>
  <c i="3" r="BK128"/>
  <c r="J128"/>
  <c r="J99"/>
  <c r="P166"/>
  <c r="R190"/>
  <c i="2" r="BK128"/>
  <c r="J128"/>
  <c r="J99"/>
  <c r="T166"/>
  <c r="T190"/>
  <c i="3" r="P128"/>
  <c r="BK166"/>
  <c r="J166"/>
  <c r="J101"/>
  <c r="P190"/>
  <c i="4" r="R149"/>
  <c i="2" r="R128"/>
  <c r="R166"/>
  <c r="BK190"/>
  <c r="J190"/>
  <c r="J104"/>
  <c i="3" r="T128"/>
  <c r="T166"/>
  <c r="T190"/>
  <c i="4" r="BK128"/>
  <c r="J128"/>
  <c r="J99"/>
  <c r="T149"/>
  <c r="T166"/>
  <c i="2" r="P149"/>
  <c r="BK175"/>
  <c r="J175"/>
  <c r="J102"/>
  <c i="3" r="T149"/>
  <c r="P175"/>
  <c i="4" r="R128"/>
  <c r="R166"/>
  <c i="2" r="T149"/>
  <c r="P175"/>
  <c i="3" r="BK149"/>
  <c r="J149"/>
  <c r="J100"/>
  <c r="R175"/>
  <c i="4" r="BK149"/>
  <c r="J149"/>
  <c r="J100"/>
  <c r="P175"/>
  <c r="BK190"/>
  <c r="J190"/>
  <c r="J104"/>
  <c i="2" r="BK149"/>
  <c r="J149"/>
  <c r="J100"/>
  <c r="R175"/>
  <c i="3" r="R149"/>
  <c r="BK175"/>
  <c r="J175"/>
  <c r="J102"/>
  <c i="4" r="P128"/>
  <c r="BK166"/>
  <c r="J166"/>
  <c r="J101"/>
  <c r="R175"/>
  <c r="T190"/>
  <c i="2" r="R149"/>
  <c r="T175"/>
  <c i="3" r="P149"/>
  <c r="T175"/>
  <c i="4" r="P149"/>
  <c r="BK175"/>
  <c r="J175"/>
  <c r="J102"/>
  <c r="P190"/>
  <c i="2" r="T128"/>
  <c r="T127"/>
  <c r="P166"/>
  <c r="R190"/>
  <c i="3" r="R128"/>
  <c r="R166"/>
  <c r="BK190"/>
  <c r="J190"/>
  <c r="J104"/>
  <c i="4" r="T128"/>
  <c r="T127"/>
  <c r="P166"/>
  <c r="T175"/>
  <c r="R190"/>
  <c i="2" r="BK188"/>
  <c r="J188"/>
  <c r="J103"/>
  <c i="3" r="BK188"/>
  <c r="J188"/>
  <c r="J103"/>
  <c r="BK207"/>
  <c r="J207"/>
  <c r="J105"/>
  <c i="2" r="BK207"/>
  <c r="J207"/>
  <c r="J105"/>
  <c i="4" r="BK188"/>
  <c r="J188"/>
  <c r="J103"/>
  <c r="BK207"/>
  <c r="J207"/>
  <c r="J105"/>
  <c i="3" r="BK127"/>
  <c r="J127"/>
  <c r="J98"/>
  <c i="4" r="E85"/>
  <c r="F94"/>
  <c r="BF140"/>
  <c r="BF150"/>
  <c r="BF157"/>
  <c r="BF167"/>
  <c r="BF177"/>
  <c r="BF146"/>
  <c r="BF176"/>
  <c r="BF189"/>
  <c r="BF191"/>
  <c r="BF192"/>
  <c r="J91"/>
  <c r="BF133"/>
  <c r="BF136"/>
  <c r="BF178"/>
  <c r="BF142"/>
  <c r="BF145"/>
  <c r="BF181"/>
  <c r="BF182"/>
  <c r="BF202"/>
  <c r="BF208"/>
  <c r="BF153"/>
  <c r="BF162"/>
  <c r="BF206"/>
  <c r="BF129"/>
  <c r="BF141"/>
  <c r="BF165"/>
  <c r="BF171"/>
  <c r="BF185"/>
  <c i="1" r="BB98"/>
  <c i="3" r="E115"/>
  <c r="BF141"/>
  <c r="BF150"/>
  <c r="BF171"/>
  <c r="BF181"/>
  <c r="BF185"/>
  <c r="BF202"/>
  <c i="2" r="BK127"/>
  <c r="J127"/>
  <c r="J98"/>
  <c i="3" r="J91"/>
  <c r="BF153"/>
  <c r="BF162"/>
  <c r="BF192"/>
  <c r="BF208"/>
  <c r="BF146"/>
  <c r="BF157"/>
  <c r="BF178"/>
  <c r="F94"/>
  <c r="BF142"/>
  <c r="BF177"/>
  <c r="BF189"/>
  <c r="BF145"/>
  <c r="BF167"/>
  <c r="BF191"/>
  <c r="BF206"/>
  <c r="BF129"/>
  <c r="BF133"/>
  <c r="BF136"/>
  <c r="BF140"/>
  <c r="BF176"/>
  <c r="BF182"/>
  <c r="BF165"/>
  <c i="2" r="BF167"/>
  <c r="J91"/>
  <c r="E115"/>
  <c r="F94"/>
  <c r="BF129"/>
  <c r="BF133"/>
  <c r="BF136"/>
  <c r="BF142"/>
  <c r="BF150"/>
  <c r="BF162"/>
  <c r="BF176"/>
  <c r="BF153"/>
  <c r="BF178"/>
  <c r="BF181"/>
  <c r="BF182"/>
  <c r="BF185"/>
  <c r="BF191"/>
  <c r="BF206"/>
  <c r="BF208"/>
  <c r="BF141"/>
  <c r="BF146"/>
  <c r="BF157"/>
  <c r="BF165"/>
  <c r="BF171"/>
  <c r="BF177"/>
  <c r="BF140"/>
  <c r="BF145"/>
  <c r="BF189"/>
  <c r="BF192"/>
  <c r="BF202"/>
  <c r="F37"/>
  <c i="1" r="BB96"/>
  <c i="3" r="F38"/>
  <c i="1" r="BC97"/>
  <c i="2" r="F39"/>
  <c i="1" r="BD96"/>
  <c i="4" r="F35"/>
  <c i="1" r="AZ98"/>
  <c i="2" r="F35"/>
  <c i="1" r="AZ96"/>
  <c i="3" r="F39"/>
  <c i="1" r="BD97"/>
  <c i="2" r="J35"/>
  <c i="1" r="AV96"/>
  <c i="4" r="F38"/>
  <c i="1" r="BC98"/>
  <c i="3" r="J35"/>
  <c i="1" r="AV97"/>
  <c i="4" r="F39"/>
  <c i="1" r="BD98"/>
  <c i="2" r="F38"/>
  <c i="1" r="BC96"/>
  <c i="3" r="F35"/>
  <c i="1" r="AZ97"/>
  <c r="AS94"/>
  <c i="3" r="F37"/>
  <c i="1" r="BB97"/>
  <c i="4" r="J35"/>
  <c i="1" r="AV98"/>
  <c i="4" l="1" r="R127"/>
  <c i="2" r="R127"/>
  <c i="3" r="R127"/>
  <c i="4" r="P127"/>
  <c i="1" r="AU98"/>
  <c i="3" r="T127"/>
  <c r="P127"/>
  <c i="1" r="AU97"/>
  <c i="2" r="P127"/>
  <c i="1" r="AU96"/>
  <c i="4" r="BK127"/>
  <c r="J127"/>
  <c r="J98"/>
  <c i="2" r="J32"/>
  <c i="1" r="AG96"/>
  <c i="3" r="J36"/>
  <c i="1" r="AW97"/>
  <c r="AT97"/>
  <c i="2" r="J36"/>
  <c i="1" r="AW96"/>
  <c r="AT96"/>
  <c r="BC95"/>
  <c r="BC94"/>
  <c r="W32"/>
  <c i="3" r="F36"/>
  <c i="1" r="BA97"/>
  <c r="BD95"/>
  <c r="BD94"/>
  <c r="W33"/>
  <c i="2" r="F36"/>
  <c i="1" r="BA96"/>
  <c i="4" r="F36"/>
  <c i="1" r="BA98"/>
  <c i="3" r="J32"/>
  <c i="1" r="AG97"/>
  <c i="4" r="J36"/>
  <c i="1" r="AW98"/>
  <c r="AT98"/>
  <c r="BB95"/>
  <c r="BB94"/>
  <c r="W31"/>
  <c r="AZ95"/>
  <c r="AV95"/>
  <c l="1" r="AN97"/>
  <c r="AN96"/>
  <c i="3" r="J41"/>
  <c i="2" r="J41"/>
  <c i="1" r="AU95"/>
  <c r="AU94"/>
  <c r="AZ94"/>
  <c r="AV94"/>
  <c r="AK29"/>
  <c r="AY94"/>
  <c r="AX94"/>
  <c i="4" r="J32"/>
  <c i="1" r="AG98"/>
  <c r="AG95"/>
  <c r="AG94"/>
  <c r="AK26"/>
  <c r="AX95"/>
  <c r="BA95"/>
  <c r="BA94"/>
  <c r="AW94"/>
  <c r="AK30"/>
  <c r="AY95"/>
  <c i="4" l="1" r="J41"/>
  <c i="1" r="AK35"/>
  <c r="AN98"/>
  <c r="AT94"/>
  <c r="W30"/>
  <c r="AW95"/>
  <c r="AT95"/>
  <c r="AN95"/>
  <c r="W29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<sst xmlns="http://schemas.openxmlformats.org/spreadsheetml/2006/main">
  <si>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</si>
  <si>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</si>
  <si>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</si>
  <si>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</si>
  <si>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{6cfc9340-3671-4a5d-a873-f54d7528bf5f}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</si>
  <si>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</si>
  <si>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</si>
  <si>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</si>
  <si>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</si>
  <si>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</si>
  <si>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</si>
  <si>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</si>
  <si>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</si>
  <si>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2022006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</si>
  <si>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</si>
  <si>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</si>
  <si>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Solárne autobusové zastávky Veľké Hoste</t>
  </si>
  <si>
    <t>JKSO:</t>
  </si>
  <si>
    <t>KS:</t>
  </si>
  <si>
    <t>Miesto:</t>
  </si>
  <si>
    <t>parc.č.133,1848,1185/1, k.ú.Veľké Hoste</t>
  </si>
  <si>
    <t>Dátum:</t>
  </si>
  <si>
    <t>21. 2. 2022</t>
  </si>
  <si>
    <t>Objednávateľ:</t>
  </si>
  <si>
    <t>IČO:</t>
  </si>
  <si>
    <t>obec Veľké Hoste</t>
  </si>
  <si>
    <t>IČ DPH:</t>
  </si>
  <si>
    <t>Zhotoviteľ:</t>
  </si>
  <si>
    <t>Vyplň údaj</t>
  </si>
  <si>
    <t>Projektant:</t>
  </si>
  <si>
    <t>marcoop Artchitektonický ateliér s.r.o.</t>
  </si>
  <si>
    <t>True</t>
  </si>
  <si>
    <t>Spracovateľ:</t>
  </si>
  <si>
    <t>Ing.Jedlička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</si>
  <si>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</si>
  <si>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</si>
  <si>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</si>
  <si>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</si>
  <si>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</si>
  <si>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</si>
  <si>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</si>
  <si>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</si>
  <si>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</si>
  <si>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</si>
  <si>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</si>
  <si>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</si>
  <si>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</si>
  <si>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</si>
  <si>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</si>
  <si>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</si>
  <si>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</si>
  <si>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</si>
  <si>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</si>
  <si>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</si>
  <si>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</si>
  <si>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</si>
  <si>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</si>
  <si>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</si>
  <si>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</si>
  <si>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</si>
  <si>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</si>
  <si>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</si>
  <si>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</si>
  <si>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</si>
  <si>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</si>
  <si>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</si>
  <si>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</si>
  <si>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</si>
  <si>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</si>
  <si>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</si>
  <si>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</si>
  <si>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</si>
  <si>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</si>
  <si>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</si>
  <si>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</si>
  <si>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</si>
  <si>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</si>
  <si>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</si>
  <si>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</si>
  <si>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</si>
  <si>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>STA</t>
  </si>
  <si>
    <t>1</t>
  </si>
  <si>
    <t>{6046ea8d-d7ad-42cf-bdaa-2effb7e1b581}</t>
  </si>
  <si>
    <t>/</t>
  </si>
  <si>
    <t>01-1</t>
  </si>
  <si>
    <t>Zastávka Veľké Hoste Jednota, smer Libichava</t>
  </si>
  <si>
    <t>Časť</t>
  </si>
  <si>
    <t>2</t>
  </si>
  <si>
    <t>{44038f7c-7f3c-496c-9778-4843a2348268}</t>
  </si>
  <si>
    <t>01-2</t>
  </si>
  <si>
    <t>Zastávka Veľké Hoste Jednota, smer Pochabany</t>
  </si>
  <si>
    <t>{2137d947-ff95-4f9d-8054-4eb4feeaa05a}</t>
  </si>
  <si>
    <t>01-3</t>
  </si>
  <si>
    <t>Zastávka Veľké Hoste Cintorín</t>
  </si>
  <si>
    <t>{4b24de0b-dc01-4786-aa72-b76a7ebdccca}</t>
  </si>
  <si>
    <t>KRYCÍ LIST ROZPOČTU</t>
  </si>
  <si>
    <t>Objekt:</t>
  </si>
  <si>
    <t>01 - Solárne autobusové zastávky Veľké Hoste</t>
  </si>
  <si>
    <t>Časť:</t>
  </si>
  <si>
    <t>01-1 - Zastávka Veľké Hoste Jednota, smer Libichava</t>
  </si>
  <si>
    <t>parc.č.133 k.ú. Veľké Hoste</t>
  </si>
  <si>
    <t>marcoop Architektonický atelár s.r.o.</t>
  </si>
  <si>
    <t>REKAPITULÁCIA ROZPOČTU</t>
  </si>
  <si>
    <t>Kód dielu - Popis</t>
  </si>
  <si>
    <t>Cena celkom [EUR]</t>
  </si>
  <si>
    <t>Náklady z rozpočtu</t>
  </si>
  <si>
    <t>-1</t>
  </si>
  <si>
    <t>1 - Zemné práce</t>
  </si>
  <si>
    <t>2 - Zakladanie</t>
  </si>
  <si>
    <t>5 - Komunikácie</t>
  </si>
  <si>
    <t>9 - Ostatné konštrukcie a práce-búranie</t>
  </si>
  <si>
    <t>99 - Presun hmôt HSV</t>
  </si>
  <si>
    <t>767 - Konštrukcie doplnkové kovové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</si>
  <si>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</si>
  <si>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</si>
  <si>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</si>
  <si>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</si>
  <si>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</si>
  <si>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</si>
  <si>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</si>
  <si>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</si>
  <si>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</si>
  <si>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</si>
  <si>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</si>
  <si>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</si>
  <si>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</si>
  <si>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Zemné práce</t>
  </si>
  <si>
    <t>ROZPOCET</t>
  </si>
  <si>
    <t>K</t>
  </si>
  <si>
    <t>113106611.S</t>
  </si>
  <si>
    <t xml:space="preserve">Rozoberanie zámkovej dlažby všetkých druhov v ploche do 20 m2,  -0,2600 t</t>
  </si>
  <si>
    <t>m2</t>
  </si>
  <si>
    <t>4</t>
  </si>
  <si>
    <t>-1620543421</t>
  </si>
  <si>
    <t>VV</t>
  </si>
  <si>
    <t>" rozobratie spevnenej plochy v priestore zastávok "</t>
  </si>
  <si>
    <t>4,00*2,50</t>
  </si>
  <si>
    <t>Súčet</t>
  </si>
  <si>
    <t>113307122.S</t>
  </si>
  <si>
    <t xml:space="preserve">Odstránenie podkladu v ploche do 200 m2 z kameniva hrubého drveného, hr.100 do 200 mm,  -0,23500t</t>
  </si>
  <si>
    <t>-1652667800</t>
  </si>
  <si>
    <t>5,00</t>
  </si>
  <si>
    <t>3</t>
  </si>
  <si>
    <t>131211101.S</t>
  </si>
  <si>
    <t xml:space="preserve">Hĺbenie jám v  hornine tr.3 súdržných - ručným náradím</t>
  </si>
  <si>
    <t>m3</t>
  </si>
  <si>
    <t>-881478709</t>
  </si>
  <si>
    <t>" výkop pre základové konštrukcie pre kotvenie oceľovej konštrukcie zastávky 3ks/1kpl "</t>
  </si>
  <si>
    <t>0,90*1,00*1,20*3</t>
  </si>
  <si>
    <t>131211119.S</t>
  </si>
  <si>
    <t>Príplatok za lepivosť pri hĺbení jám ručným náradím v hornine tr. 3</t>
  </si>
  <si>
    <t>765473615</t>
  </si>
  <si>
    <t>5</t>
  </si>
  <si>
    <t>162501102.S</t>
  </si>
  <si>
    <t>Vodorovné premiestnenie výkopku po spevnenej ceste z horniny tr.1-4, do 100 m3 na vzdialenosť do 3000 m</t>
  </si>
  <si>
    <t>1216268741</t>
  </si>
  <si>
    <t>6</t>
  </si>
  <si>
    <t>167101100.S</t>
  </si>
  <si>
    <t>Nakladanie výkopku tr.1-4 ručne</t>
  </si>
  <si>
    <t>1167863355</t>
  </si>
  <si>
    <t>3,24</t>
  </si>
  <si>
    <t>7</t>
  </si>
  <si>
    <t>171201201.S</t>
  </si>
  <si>
    <t>Uloženie sypaniny na skládky do 100 m3</t>
  </si>
  <si>
    <t>225137696</t>
  </si>
  <si>
    <t>8</t>
  </si>
  <si>
    <t>171209002.S</t>
  </si>
  <si>
    <t>Poplatok za skladovanie - zemina a kamenivo (17 05) ostatné</t>
  </si>
  <si>
    <t>t</t>
  </si>
  <si>
    <t>-482325764</t>
  </si>
  <si>
    <t>3,24*1,75</t>
  </si>
  <si>
    <t>Zakladanie</t>
  </si>
  <si>
    <t>9</t>
  </si>
  <si>
    <t>215901101.S</t>
  </si>
  <si>
    <t>Zhutnenie podložia z rastlej horniny 1 až 4 pod násypy, z hornina súdržných do 92 % PS a nesúdržných</t>
  </si>
  <si>
    <t>1473755455</t>
  </si>
  <si>
    <t>10,00</t>
  </si>
  <si>
    <t>10</t>
  </si>
  <si>
    <t>271573001.S</t>
  </si>
  <si>
    <t>Násyp pod základové konštrukcie so zhutnením zo štrkopiesku fr.0-32 mm</t>
  </si>
  <si>
    <t>-1081423155</t>
  </si>
  <si>
    <t>" spevnenie základovej škáry pre základové konštrukcie kotvenia oceľovej konštrukcie zastávky 3 ks/1 kpl "</t>
  </si>
  <si>
    <t>0,90*1,00*0,20*3</t>
  </si>
  <si>
    <t>11</t>
  </si>
  <si>
    <t>275313611.S</t>
  </si>
  <si>
    <t>Betón základových pätiek, prostý tr. C 16/20</t>
  </si>
  <si>
    <t>745560893</t>
  </si>
  <si>
    <t>" základové konštrukcie pre kotvenie oceľovej konštrukcie zastávky 3 ks/1 kpl "</t>
  </si>
  <si>
    <t>0,90*1,00*1,00*3</t>
  </si>
  <si>
    <t xml:space="preserve">2,70*0,10                " nepravidelnosť výkopu "</t>
  </si>
  <si>
    <t>12</t>
  </si>
  <si>
    <t>275351215.S</t>
  </si>
  <si>
    <t>Debnenie stien základových pätiek, zhotovenie-dielce</t>
  </si>
  <si>
    <t>-415906316</t>
  </si>
  <si>
    <t>(0,90+1,00)*2*0,20</t>
  </si>
  <si>
    <t>13</t>
  </si>
  <si>
    <t>275351216.S</t>
  </si>
  <si>
    <t>Debnenie stien základovýcb pätiek, odstránenie-dielce</t>
  </si>
  <si>
    <t>1236514744</t>
  </si>
  <si>
    <t>Komunikácie</t>
  </si>
  <si>
    <t>14</t>
  </si>
  <si>
    <t>564861111.S</t>
  </si>
  <si>
    <t>Podklad zo štrkodrviny s rozprestretím a zhutnením, po zhutnení hr. 200 mm</t>
  </si>
  <si>
    <t>1919318393</t>
  </si>
  <si>
    <t>" doplnenie podkladných vrstiev v časti plochy zastávok "</t>
  </si>
  <si>
    <t>15</t>
  </si>
  <si>
    <t>596911141.S</t>
  </si>
  <si>
    <t>Kladenie betónovej zámkovej dlažby komunikácií pre peších hr. 60 mm pre peších do 50 m2 so zriadením lôžka z kameniva hr. 30 mm</t>
  </si>
  <si>
    <t>-655926865</t>
  </si>
  <si>
    <t>" spätné položenie zámkovej dlažby v priestore zastávok "</t>
  </si>
  <si>
    <t>Ostatné konštrukcie a práce-búranie</t>
  </si>
  <si>
    <t>16</t>
  </si>
  <si>
    <t>979054441.S</t>
  </si>
  <si>
    <t>Očistenie vybúraných obrubníkov, krajníkov, panelov s pôvodným vyplnením škár kamenivom ťaženým</t>
  </si>
  <si>
    <t>304482045</t>
  </si>
  <si>
    <t>17</t>
  </si>
  <si>
    <t>979081111.S</t>
  </si>
  <si>
    <t>Odvoz sutiny a vybúraných hmôt na skládku do 1 km</t>
  </si>
  <si>
    <t>-1014962436</t>
  </si>
  <si>
    <t>18</t>
  </si>
  <si>
    <t>979081121.S</t>
  </si>
  <si>
    <t>Odvoz sutiny a vybúraných hmôt na skládku za každý ďalší 1 km /20km/</t>
  </si>
  <si>
    <t>-1385716070</t>
  </si>
  <si>
    <t>2,779*9</t>
  </si>
  <si>
    <t>19</t>
  </si>
  <si>
    <t>979082111.S</t>
  </si>
  <si>
    <t>Vnútrostavenisková doprava sutiny a vybúraných hmôt do 10 m</t>
  </si>
  <si>
    <t>731291489</t>
  </si>
  <si>
    <t>979089312.S</t>
  </si>
  <si>
    <t>Poplatok za skladovanie - kovy (meď, bronz, mosadz atď.) (17 04 ), ostatné</t>
  </si>
  <si>
    <t>-1865006330</t>
  </si>
  <si>
    <t>0,50</t>
  </si>
  <si>
    <t>21</t>
  </si>
  <si>
    <t>979089612.S</t>
  </si>
  <si>
    <t>Poplatok za skladovanie - iné odpady zo stavieb a demolácií (17 09), ostatné</t>
  </si>
  <si>
    <t>-767980010</t>
  </si>
  <si>
    <t>2,779-0,50</t>
  </si>
  <si>
    <t>99</t>
  </si>
  <si>
    <t>Presun hmôt HSV</t>
  </si>
  <si>
    <t>22</t>
  </si>
  <si>
    <t>998151111.S</t>
  </si>
  <si>
    <t>Presun hmôt pre obj.8152, 8153,8159,zvislá nosná konštr.z tehál,tvárnic,blokov výšky do 10 m</t>
  </si>
  <si>
    <t>-378735804</t>
  </si>
  <si>
    <t>767</t>
  </si>
  <si>
    <t>Konštrukcie doplnkové kovové</t>
  </si>
  <si>
    <t>23</t>
  </si>
  <si>
    <t>767349999.PC</t>
  </si>
  <si>
    <t>Montáž konštrukcie autobusovej solárnej zastávky vrátane príslušenstva a dopravných nákladov</t>
  </si>
  <si>
    <t>kpl</t>
  </si>
  <si>
    <t>2128746439</t>
  </si>
  <si>
    <t>24</t>
  </si>
  <si>
    <t>M</t>
  </si>
  <si>
    <t>999100000.PC</t>
  </si>
  <si>
    <t>Solárna autobusová zástavka dxšxv 3000x1500x2200 mm - dodávka vrátane montážneho a kotviaceho materiálu</t>
  </si>
  <si>
    <t>32</t>
  </si>
  <si>
    <t>-51132356</t>
  </si>
  <si>
    <t xml:space="preserve">" solárna autobusová zástavka dxšxv 3000x1500x2200 mm v špecifikácii "  1</t>
  </si>
  <si>
    <t>" - materiál oceľovej konštrukcie - galvanizovaná oceľ, prášková povrchová úprava</t>
  </si>
  <si>
    <t>" - zasklenie tvrdené laminované sklo hr. 12 mm</t>
  </si>
  <si>
    <t>" - solárny panel 420 W</t>
  </si>
  <si>
    <t>" - gélová batéria 110 Ah</t>
  </si>
  <si>
    <t>" - obojstranný lightBox display</t>
  </si>
  <si>
    <t>" - farebná LED obrazovka 38,4x38,4 cm</t>
  </si>
  <si>
    <t>" - osvetlenie bodovými svetlami v spodnej časti</t>
  </si>
  <si>
    <t>25</t>
  </si>
  <si>
    <t>767996804.S</t>
  </si>
  <si>
    <t xml:space="preserve">Demontáž ostatných doplnkov stavieb s hmotnosťou jednotlivých dielov konšt. nad 250 do 500 kg,  -0,00100t</t>
  </si>
  <si>
    <t>kg</t>
  </si>
  <si>
    <t>-455168174</t>
  </si>
  <si>
    <t>" demontáž pôvodných autobusových zastávok cca 500 kg/1kpl "</t>
  </si>
  <si>
    <t>500,00</t>
  </si>
  <si>
    <t>26</t>
  </si>
  <si>
    <t>998767201.S</t>
  </si>
  <si>
    <t>Presun hmôt pre kovové stavebné doplnkové konštrukcie v objektoch výšky do 6 m</t>
  </si>
  <si>
    <t>%</t>
  </si>
  <si>
    <t>1570616073</t>
  </si>
  <si>
    <t>VRN</t>
  </si>
  <si>
    <t>Investičné náklady neobsiahnuté v cenách</t>
  </si>
  <si>
    <t>27</t>
  </si>
  <si>
    <t>000600042.S</t>
  </si>
  <si>
    <t>Zariadenie staveniska - sociálne sociálne zariadenia</t>
  </si>
  <si>
    <t>eur</t>
  </si>
  <si>
    <t>1024</t>
  </si>
  <si>
    <t>2018510361</t>
  </si>
  <si>
    <t>01-2 - Zastávka Veľké Hoste Jednota, smer Pochabany</t>
  </si>
  <si>
    <t>parc.č.1185/1 k.ú. Veľké Hoste</t>
  </si>
  <si>
    <t>01-3 - Zastávka Veľké Hoste Cintorín</t>
  </si>
  <si>
    <t>parc.č.1848 k.ú. Veľké Hoste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</si>
</sst>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sz val="10"/>
      <color rgb="FF00336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7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" fontId="3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22" xfId="0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="1" customFormat="1" ht="24.96" customHeight="1">
      <c r="B4" s="20"/>
      <c r="D4" s="21" t="s">
        <v>8</v>
      </c>
      <c r="AR4" s="20"/>
      <c r="AS4" s="22" t="s">
        <v>9</v>
      </c>
      <c r="BE4" s="23" t="s">
        <v>10</v>
      </c>
      <c r="BS4" s="17" t="s">
        <v>11</v>
      </c>
    </row>
    <row r="5" s="1" customFormat="1" ht="12" customHeight="1">
      <c r="B5" s="20"/>
      <c r="D5" s="24" t="s">
        <v>12</v>
      </c>
      <c r="K5" s="25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14</v>
      </c>
      <c r="BS5" s="17" t="s">
        <v>6</v>
      </c>
    </row>
    <row r="6" s="1" customFormat="1" ht="36.96" customHeight="1">
      <c r="B6" s="20"/>
      <c r="D6" s="27" t="s">
        <v>15</v>
      </c>
      <c r="K6" s="28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6</v>
      </c>
    </row>
    <row r="7" s="1" customFormat="1" ht="12" customHeight="1">
      <c r="B7" s="20"/>
      <c r="D7" s="30" t="s">
        <v>17</v>
      </c>
      <c r="K7" s="25" t="s">
        <v>1</v>
      </c>
      <c r="AK7" s="30" t="s">
        <v>18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19</v>
      </c>
      <c r="K8" s="25" t="s">
        <v>20</v>
      </c>
      <c r="AK8" s="30" t="s">
        <v>21</v>
      </c>
      <c r="AN8" s="31" t="s">
        <v>22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23</v>
      </c>
      <c r="AK10" s="30" t="s">
        <v>24</v>
      </c>
      <c r="AN10" s="25" t="s">
        <v>1</v>
      </c>
      <c r="AR10" s="20"/>
      <c r="BE10" s="29"/>
      <c r="BS10" s="17" t="s">
        <v>6</v>
      </c>
    </row>
    <row r="11" s="1" customFormat="1" ht="18.48" customHeight="1">
      <c r="B11" s="20"/>
      <c r="E11" s="25" t="s">
        <v>25</v>
      </c>
      <c r="AK11" s="30" t="s">
        <v>26</v>
      </c>
      <c r="AN11" s="25" t="s">
        <v>1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27</v>
      </c>
      <c r="AK13" s="30" t="s">
        <v>24</v>
      </c>
      <c r="AN13" s="32" t="s">
        <v>28</v>
      </c>
      <c r="AR13" s="20"/>
      <c r="BE13" s="29"/>
      <c r="BS13" s="17" t="s">
        <v>6</v>
      </c>
    </row>
    <row r="14">
      <c r="B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N14" s="32" t="s">
        <v>28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29</v>
      </c>
      <c r="AK16" s="30" t="s">
        <v>24</v>
      </c>
      <c r="AN16" s="25" t="s">
        <v>1</v>
      </c>
      <c r="AR16" s="20"/>
      <c r="BE16" s="29"/>
      <c r="BS16" s="17" t="s">
        <v>3</v>
      </c>
    </row>
    <row r="17" s="1" customFormat="1" ht="18.48" customHeight="1">
      <c r="B17" s="20"/>
      <c r="E17" s="25" t="s">
        <v>30</v>
      </c>
      <c r="AK17" s="30" t="s">
        <v>26</v>
      </c>
      <c r="AN17" s="25" t="s">
        <v>1</v>
      </c>
      <c r="AR17" s="20"/>
      <c r="BE17" s="29"/>
      <c r="BS17" s="17" t="s">
        <v>31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32</v>
      </c>
      <c r="AK19" s="30" t="s">
        <v>24</v>
      </c>
      <c r="AN19" s="25" t="s">
        <v>1</v>
      </c>
      <c r="AR19" s="20"/>
      <c r="BE19" s="29"/>
      <c r="BS19" s="17" t="s">
        <v>6</v>
      </c>
    </row>
    <row r="20" s="1" customFormat="1" ht="18.48" customHeight="1">
      <c r="B20" s="20"/>
      <c r="E20" s="25" t="s">
        <v>33</v>
      </c>
      <c r="AK20" s="30" t="s">
        <v>26</v>
      </c>
      <c r="AN20" s="25" t="s">
        <v>1</v>
      </c>
      <c r="AR20" s="20"/>
      <c r="BE20" s="29"/>
      <c r="BS20" s="17" t="s">
        <v>31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34</v>
      </c>
      <c r="AR22" s="20"/>
      <c r="BE22" s="29"/>
    </row>
    <row r="23" s="1" customFormat="1" ht="16.5" customHeight="1">
      <c r="B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36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37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38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39</v>
      </c>
      <c r="E29" s="3"/>
      <c r="F29" s="43" t="s">
        <v>40</v>
      </c>
      <c r="G29" s="3"/>
      <c r="H29" s="3"/>
      <c r="I29" s="3"/>
      <c r="J29" s="3"/>
      <c r="K29" s="3"/>
      <c r="L29" s="44">
        <v>0.20000000000000001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6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6">
        <f>ROUND(AV94, 2)</f>
        <v>0</v>
      </c>
      <c r="AL29" s="45"/>
      <c r="AM29" s="45"/>
      <c r="AN29" s="45"/>
      <c r="AO29" s="45"/>
      <c r="AP29" s="45"/>
      <c r="AQ29" s="45"/>
      <c r="AR29" s="47"/>
      <c r="AS29" s="45"/>
      <c r="AT29" s="45"/>
      <c r="AU29" s="45"/>
      <c r="AV29" s="45"/>
      <c r="AW29" s="45"/>
      <c r="AX29" s="45"/>
      <c r="AY29" s="45"/>
      <c r="AZ29" s="45"/>
      <c r="BE29" s="48"/>
    </row>
    <row r="30" s="3" customFormat="1" ht="14.4" customHeight="1">
      <c r="A30" s="3"/>
      <c r="B30" s="42"/>
      <c r="C30" s="3"/>
      <c r="D30" s="3"/>
      <c r="E30" s="3"/>
      <c r="F30" s="43" t="s">
        <v>41</v>
      </c>
      <c r="G30" s="3"/>
      <c r="H30" s="3"/>
      <c r="I30" s="3"/>
      <c r="J30" s="3"/>
      <c r="K30" s="3"/>
      <c r="L30" s="44">
        <v>0.20000000000000001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6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6">
        <f>ROUND(AW94, 2)</f>
        <v>0</v>
      </c>
      <c r="AL30" s="45"/>
      <c r="AM30" s="45"/>
      <c r="AN30" s="45"/>
      <c r="AO30" s="45"/>
      <c r="AP30" s="45"/>
      <c r="AQ30" s="45"/>
      <c r="AR30" s="47"/>
      <c r="AS30" s="45"/>
      <c r="AT30" s="45"/>
      <c r="AU30" s="45"/>
      <c r="AV30" s="45"/>
      <c r="AW30" s="45"/>
      <c r="AX30" s="45"/>
      <c r="AY30" s="45"/>
      <c r="AZ30" s="45"/>
      <c r="BE30" s="48"/>
    </row>
    <row r="31" hidden="1" s="3" customFormat="1" ht="14.4" customHeight="1">
      <c r="A31" s="3"/>
      <c r="B31" s="42"/>
      <c r="C31" s="3"/>
      <c r="D31" s="3"/>
      <c r="E31" s="3"/>
      <c r="F31" s="30" t="s">
        <v>42</v>
      </c>
      <c r="G31" s="3"/>
      <c r="H31" s="3"/>
      <c r="I31" s="3"/>
      <c r="J31" s="3"/>
      <c r="K31" s="3"/>
      <c r="L31" s="49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50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50">
        <v>0</v>
      </c>
      <c r="AL31" s="3"/>
      <c r="AM31" s="3"/>
      <c r="AN31" s="3"/>
      <c r="AO31" s="3"/>
      <c r="AP31" s="3"/>
      <c r="AQ31" s="3"/>
      <c r="AR31" s="42"/>
      <c r="BE31" s="48"/>
    </row>
    <row r="32" hidden="1" s="3" customFormat="1" ht="14.4" customHeight="1">
      <c r="A32" s="3"/>
      <c r="B32" s="42"/>
      <c r="C32" s="3"/>
      <c r="D32" s="3"/>
      <c r="E32" s="3"/>
      <c r="F32" s="30" t="s">
        <v>43</v>
      </c>
      <c r="G32" s="3"/>
      <c r="H32" s="3"/>
      <c r="I32" s="3"/>
      <c r="J32" s="3"/>
      <c r="K32" s="3"/>
      <c r="L32" s="49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50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50">
        <v>0</v>
      </c>
      <c r="AL32" s="3"/>
      <c r="AM32" s="3"/>
      <c r="AN32" s="3"/>
      <c r="AO32" s="3"/>
      <c r="AP32" s="3"/>
      <c r="AQ32" s="3"/>
      <c r="AR32" s="42"/>
      <c r="BE32" s="48"/>
    </row>
    <row r="33" hidden="1" s="3" customFormat="1" ht="14.4" customHeight="1">
      <c r="A33" s="3"/>
      <c r="B33" s="42"/>
      <c r="C33" s="3"/>
      <c r="D33" s="3"/>
      <c r="E33" s="3"/>
      <c r="F33" s="43" t="s">
        <v>44</v>
      </c>
      <c r="G33" s="3"/>
      <c r="H33" s="3"/>
      <c r="I33" s="3"/>
      <c r="J33" s="3"/>
      <c r="K33" s="3"/>
      <c r="L33" s="44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6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6">
        <v>0</v>
      </c>
      <c r="AL33" s="45"/>
      <c r="AM33" s="45"/>
      <c r="AN33" s="45"/>
      <c r="AO33" s="45"/>
      <c r="AP33" s="45"/>
      <c r="AQ33" s="45"/>
      <c r="AR33" s="47"/>
      <c r="AS33" s="45"/>
      <c r="AT33" s="45"/>
      <c r="AU33" s="45"/>
      <c r="AV33" s="45"/>
      <c r="AW33" s="45"/>
      <c r="AX33" s="45"/>
      <c r="AY33" s="45"/>
      <c r="AZ33" s="45"/>
      <c r="BE33" s="48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51"/>
      <c r="D35" s="52" t="s">
        <v>45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46</v>
      </c>
      <c r="U35" s="53"/>
      <c r="V35" s="53"/>
      <c r="W35" s="53"/>
      <c r="X35" s="55" t="s">
        <v>47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8"/>
      <c r="D49" s="59" t="s">
        <v>48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49</v>
      </c>
      <c r="AI49" s="60"/>
      <c r="AJ49" s="60"/>
      <c r="AK49" s="60"/>
      <c r="AL49" s="60"/>
      <c r="AM49" s="60"/>
      <c r="AN49" s="60"/>
      <c r="AO49" s="60"/>
      <c r="AR49" s="58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9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9" t="s">
        <v>53</v>
      </c>
      <c r="AI64" s="62"/>
      <c r="AJ64" s="62"/>
      <c r="AK64" s="62"/>
      <c r="AL64" s="62"/>
      <c r="AM64" s="62"/>
      <c r="AN64" s="62"/>
      <c r="AO64" s="62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37"/>
      <c r="BE77" s="36"/>
    </row>
    <row r="81" s="2" customFormat="1" ht="6.96" customHeight="1">
      <c r="A81" s="36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37"/>
      <c r="BE81" s="36"/>
    </row>
    <row r="82" s="2" customFormat="1" ht="24.96" customHeight="1">
      <c r="A82" s="36"/>
      <c r="B82" s="37"/>
      <c r="C82" s="21" t="s">
        <v>54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7"/>
      <c r="C84" s="30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2022006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7"/>
      <c r="BE84" s="4"/>
    </row>
    <row r="85" s="5" customFormat="1" ht="36.96" customHeight="1">
      <c r="A85" s="5"/>
      <c r="B85" s="68"/>
      <c r="C85" s="69" t="s">
        <v>15</v>
      </c>
      <c r="D85" s="5"/>
      <c r="E85" s="5"/>
      <c r="F85" s="5"/>
      <c r="G85" s="5"/>
      <c r="H85" s="5"/>
      <c r="I85" s="5"/>
      <c r="J85" s="5"/>
      <c r="K85" s="5"/>
      <c r="L85" s="70" t="str">
        <f>K6</f>
        <v>Solárne autobusové zastávky Veľké Hoste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8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19</v>
      </c>
      <c r="D87" s="36"/>
      <c r="E87" s="36"/>
      <c r="F87" s="36"/>
      <c r="G87" s="36"/>
      <c r="H87" s="36"/>
      <c r="I87" s="36"/>
      <c r="J87" s="36"/>
      <c r="K87" s="36"/>
      <c r="L87" s="71" t="str">
        <f>IF(K8="","",K8)</f>
        <v>parc.č.133,1848,1185/1, k.ú.Veľké Hoste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21</v>
      </c>
      <c r="AJ87" s="36"/>
      <c r="AK87" s="36"/>
      <c r="AL87" s="36"/>
      <c r="AM87" s="72" t="str">
        <f>IF(AN8= "","",AN8)</f>
        <v>21. 2. 2022</v>
      </c>
      <c r="AN87" s="72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25.65" customHeight="1">
      <c r="A89" s="36"/>
      <c r="B89" s="37"/>
      <c r="C89" s="30" t="s">
        <v>23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>obec Veľké Hoste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29</v>
      </c>
      <c r="AJ89" s="36"/>
      <c r="AK89" s="36"/>
      <c r="AL89" s="36"/>
      <c r="AM89" s="73" t="str">
        <f>IF(E17="","",E17)</f>
        <v>marcoop Artchitektonický ateliér s.r.o.</v>
      </c>
      <c r="AN89" s="4"/>
      <c r="AO89" s="4"/>
      <c r="AP89" s="4"/>
      <c r="AQ89" s="36"/>
      <c r="AR89" s="37"/>
      <c r="AS89" s="74" t="s">
        <v>55</v>
      </c>
      <c r="AT89" s="75"/>
      <c r="AU89" s="76"/>
      <c r="AV89" s="76"/>
      <c r="AW89" s="76"/>
      <c r="AX89" s="76"/>
      <c r="AY89" s="76"/>
      <c r="AZ89" s="76"/>
      <c r="BA89" s="76"/>
      <c r="BB89" s="76"/>
      <c r="BC89" s="76"/>
      <c r="BD89" s="77"/>
      <c r="BE89" s="36"/>
    </row>
    <row r="90" s="2" customFormat="1" ht="15.15" customHeight="1">
      <c r="A90" s="36"/>
      <c r="B90" s="37"/>
      <c r="C90" s="30" t="s">
        <v>27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32</v>
      </c>
      <c r="AJ90" s="36"/>
      <c r="AK90" s="36"/>
      <c r="AL90" s="36"/>
      <c r="AM90" s="73" t="str">
        <f>IF(E20="","",E20)</f>
        <v>Ing.Jedlička</v>
      </c>
      <c r="AN90" s="4"/>
      <c r="AO90" s="4"/>
      <c r="AP90" s="4"/>
      <c r="AQ90" s="36"/>
      <c r="AR90" s="37"/>
      <c r="AS90" s="78"/>
      <c r="AT90" s="79"/>
      <c r="AU90" s="80"/>
      <c r="AV90" s="80"/>
      <c r="AW90" s="80"/>
      <c r="AX90" s="80"/>
      <c r="AY90" s="80"/>
      <c r="AZ90" s="80"/>
      <c r="BA90" s="80"/>
      <c r="BB90" s="80"/>
      <c r="BC90" s="80"/>
      <c r="BD90" s="81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8"/>
      <c r="AT91" s="79"/>
      <c r="AU91" s="80"/>
      <c r="AV91" s="80"/>
      <c r="AW91" s="80"/>
      <c r="AX91" s="80"/>
      <c r="AY91" s="80"/>
      <c r="AZ91" s="80"/>
      <c r="BA91" s="80"/>
      <c r="BB91" s="80"/>
      <c r="BC91" s="80"/>
      <c r="BD91" s="81"/>
      <c r="BE91" s="36"/>
    </row>
    <row r="92" s="2" customFormat="1" ht="29.28" customHeight="1">
      <c r="A92" s="36"/>
      <c r="B92" s="37"/>
      <c r="C92" s="82" t="s">
        <v>56</v>
      </c>
      <c r="D92" s="83"/>
      <c r="E92" s="83"/>
      <c r="F92" s="83"/>
      <c r="G92" s="83"/>
      <c r="H92" s="84"/>
      <c r="I92" s="85" t="s">
        <v>57</v>
      </c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6" t="s">
        <v>58</v>
      </c>
      <c r="AH92" s="83"/>
      <c r="AI92" s="83"/>
      <c r="AJ92" s="83"/>
      <c r="AK92" s="83"/>
      <c r="AL92" s="83"/>
      <c r="AM92" s="83"/>
      <c r="AN92" s="85" t="s">
        <v>59</v>
      </c>
      <c r="AO92" s="83"/>
      <c r="AP92" s="87"/>
      <c r="AQ92" s="88" t="s">
        <v>60</v>
      </c>
      <c r="AR92" s="37"/>
      <c r="AS92" s="89" t="s">
        <v>61</v>
      </c>
      <c r="AT92" s="90" t="s">
        <v>62</v>
      </c>
      <c r="AU92" s="90" t="s">
        <v>63</v>
      </c>
      <c r="AV92" s="90" t="s">
        <v>64</v>
      </c>
      <c r="AW92" s="90" t="s">
        <v>65</v>
      </c>
      <c r="AX92" s="90" t="s">
        <v>66</v>
      </c>
      <c r="AY92" s="90" t="s">
        <v>67</v>
      </c>
      <c r="AZ92" s="90" t="s">
        <v>68</v>
      </c>
      <c r="BA92" s="90" t="s">
        <v>69</v>
      </c>
      <c r="BB92" s="90" t="s">
        <v>70</v>
      </c>
      <c r="BC92" s="90" t="s">
        <v>71</v>
      </c>
      <c r="BD92" s="91" t="s">
        <v>72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92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4"/>
      <c r="BE93" s="36"/>
    </row>
    <row r="94" s="6" customFormat="1" ht="32.4" customHeight="1">
      <c r="A94" s="6"/>
      <c r="B94" s="95"/>
      <c r="C94" s="96" t="s">
        <v>73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8">
        <f>ROUND(AG95,2)</f>
        <v>0</v>
      </c>
      <c r="AH94" s="98"/>
      <c r="AI94" s="98"/>
      <c r="AJ94" s="98"/>
      <c r="AK94" s="98"/>
      <c r="AL94" s="98"/>
      <c r="AM94" s="98"/>
      <c r="AN94" s="99">
        <f>SUM(AG94,AT94)</f>
        <v>0</v>
      </c>
      <c r="AO94" s="99"/>
      <c r="AP94" s="99"/>
      <c r="AQ94" s="100" t="s">
        <v>1</v>
      </c>
      <c r="AR94" s="95"/>
      <c r="AS94" s="101">
        <f>ROUND(AS95,2)</f>
        <v>0</v>
      </c>
      <c r="AT94" s="102">
        <f>ROUND(SUM(AV94:AW94),2)</f>
        <v>0</v>
      </c>
      <c r="AU94" s="103">
        <f>ROUND(AU95,5)</f>
        <v>0</v>
      </c>
      <c r="AV94" s="102">
        <f>ROUND(AZ94*L29,2)</f>
        <v>0</v>
      </c>
      <c r="AW94" s="102">
        <f>ROUND(BA94*L30,2)</f>
        <v>0</v>
      </c>
      <c r="AX94" s="102">
        <f>ROUND(BB94*L29,2)</f>
        <v>0</v>
      </c>
      <c r="AY94" s="102">
        <f>ROUND(BC94*L30,2)</f>
        <v>0</v>
      </c>
      <c r="AZ94" s="102">
        <f>ROUND(AZ95,2)</f>
        <v>0</v>
      </c>
      <c r="BA94" s="102">
        <f>ROUND(BA95,2)</f>
        <v>0</v>
      </c>
      <c r="BB94" s="102">
        <f>ROUND(BB95,2)</f>
        <v>0</v>
      </c>
      <c r="BC94" s="102">
        <f>ROUND(BC95,2)</f>
        <v>0</v>
      </c>
      <c r="BD94" s="104">
        <f>ROUND(BD95,2)</f>
        <v>0</v>
      </c>
      <c r="BE94" s="6"/>
      <c r="BS94" s="105" t="s">
        <v>74</v>
      </c>
      <c r="BT94" s="105" t="s">
        <v>75</v>
      </c>
      <c r="BU94" s="106" t="s">
        <v>76</v>
      </c>
      <c r="BV94" s="105" t="s">
        <v>77</v>
      </c>
      <c r="BW94" s="105" t="s">
        <v>4</v>
      </c>
      <c r="BX94" s="105" t="s">
        <v>78</v>
      </c>
      <c r="CL94" s="105" t="s">
        <v>1</v>
      </c>
    </row>
    <row r="95" s="7" customFormat="1" ht="24.75" customHeight="1">
      <c r="A95" s="7"/>
      <c r="B95" s="107"/>
      <c r="C95" s="108"/>
      <c r="D95" s="109" t="s">
        <v>79</v>
      </c>
      <c r="E95" s="109"/>
      <c r="F95" s="109"/>
      <c r="G95" s="109"/>
      <c r="H95" s="109"/>
      <c r="I95" s="110"/>
      <c r="J95" s="109" t="s">
        <v>16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11">
        <f>ROUND(SUM(AG96:AG98),2)</f>
        <v>0</v>
      </c>
      <c r="AH95" s="110"/>
      <c r="AI95" s="110"/>
      <c r="AJ95" s="110"/>
      <c r="AK95" s="110"/>
      <c r="AL95" s="110"/>
      <c r="AM95" s="110"/>
      <c r="AN95" s="112">
        <f>SUM(AG95,AT95)</f>
        <v>0</v>
      </c>
      <c r="AO95" s="110"/>
      <c r="AP95" s="110"/>
      <c r="AQ95" s="113" t="s">
        <v>80</v>
      </c>
      <c r="AR95" s="107"/>
      <c r="AS95" s="114">
        <f>ROUND(SUM(AS96:AS98),2)</f>
        <v>0</v>
      </c>
      <c r="AT95" s="115">
        <f>ROUND(SUM(AV95:AW95),2)</f>
        <v>0</v>
      </c>
      <c r="AU95" s="116">
        <f>ROUND(SUM(AU96:AU98),5)</f>
        <v>0</v>
      </c>
      <c r="AV95" s="115">
        <f>ROUND(AZ95*L29,2)</f>
        <v>0</v>
      </c>
      <c r="AW95" s="115">
        <f>ROUND(BA95*L30,2)</f>
        <v>0</v>
      </c>
      <c r="AX95" s="115">
        <f>ROUND(BB95*L29,2)</f>
        <v>0</v>
      </c>
      <c r="AY95" s="115">
        <f>ROUND(BC95*L30,2)</f>
        <v>0</v>
      </c>
      <c r="AZ95" s="115">
        <f>ROUND(SUM(AZ96:AZ98),2)</f>
        <v>0</v>
      </c>
      <c r="BA95" s="115">
        <f>ROUND(SUM(BA96:BA98),2)</f>
        <v>0</v>
      </c>
      <c r="BB95" s="115">
        <f>ROUND(SUM(BB96:BB98),2)</f>
        <v>0</v>
      </c>
      <c r="BC95" s="115">
        <f>ROUND(SUM(BC96:BC98),2)</f>
        <v>0</v>
      </c>
      <c r="BD95" s="117">
        <f>ROUND(SUM(BD96:BD98),2)</f>
        <v>0</v>
      </c>
      <c r="BE95" s="7"/>
      <c r="BS95" s="118" t="s">
        <v>74</v>
      </c>
      <c r="BT95" s="118" t="s">
        <v>81</v>
      </c>
      <c r="BU95" s="118" t="s">
        <v>76</v>
      </c>
      <c r="BV95" s="118" t="s">
        <v>77</v>
      </c>
      <c r="BW95" s="118" t="s">
        <v>82</v>
      </c>
      <c r="BX95" s="118" t="s">
        <v>4</v>
      </c>
      <c r="CL95" s="118" t="s">
        <v>1</v>
      </c>
      <c r="CM95" s="118" t="s">
        <v>75</v>
      </c>
    </row>
    <row r="96" s="4" customFormat="1" ht="23.25" customHeight="1">
      <c r="A96" s="119" t="s">
        <v>83</v>
      </c>
      <c r="B96" s="67"/>
      <c r="C96" s="120"/>
      <c r="D96" s="120"/>
      <c r="E96" s="121" t="s">
        <v>84</v>
      </c>
      <c r="F96" s="121"/>
      <c r="G96" s="121"/>
      <c r="H96" s="121"/>
      <c r="I96" s="121"/>
      <c r="J96" s="120"/>
      <c r="K96" s="121" t="s">
        <v>85</v>
      </c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2">
        <f>'01-1 - Zastávka Veľké Hos...'!J32</f>
        <v>0</v>
      </c>
      <c r="AH96" s="120"/>
      <c r="AI96" s="120"/>
      <c r="AJ96" s="120"/>
      <c r="AK96" s="120"/>
      <c r="AL96" s="120"/>
      <c r="AM96" s="120"/>
      <c r="AN96" s="122">
        <f>SUM(AG96,AT96)</f>
        <v>0</v>
      </c>
      <c r="AO96" s="120"/>
      <c r="AP96" s="120"/>
      <c r="AQ96" s="123" t="s">
        <v>86</v>
      </c>
      <c r="AR96" s="67"/>
      <c r="AS96" s="124">
        <v>0</v>
      </c>
      <c r="AT96" s="125">
        <f>ROUND(SUM(AV96:AW96),2)</f>
        <v>0</v>
      </c>
      <c r="AU96" s="126">
        <f>'01-1 - Zastávka Veľké Hos...'!P127</f>
        <v>0</v>
      </c>
      <c r="AV96" s="125">
        <f>'01-1 - Zastávka Veľké Hos...'!J35</f>
        <v>0</v>
      </c>
      <c r="AW96" s="125">
        <f>'01-1 - Zastávka Veľké Hos...'!J36</f>
        <v>0</v>
      </c>
      <c r="AX96" s="125">
        <f>'01-1 - Zastávka Veľké Hos...'!J37</f>
        <v>0</v>
      </c>
      <c r="AY96" s="125">
        <f>'01-1 - Zastávka Veľké Hos...'!J38</f>
        <v>0</v>
      </c>
      <c r="AZ96" s="125">
        <f>'01-1 - Zastávka Veľké Hos...'!F35</f>
        <v>0</v>
      </c>
      <c r="BA96" s="125">
        <f>'01-1 - Zastávka Veľké Hos...'!F36</f>
        <v>0</v>
      </c>
      <c r="BB96" s="125">
        <f>'01-1 - Zastávka Veľké Hos...'!F37</f>
        <v>0</v>
      </c>
      <c r="BC96" s="125">
        <f>'01-1 - Zastávka Veľké Hos...'!F38</f>
        <v>0</v>
      </c>
      <c r="BD96" s="127">
        <f>'01-1 - Zastávka Veľké Hos...'!F39</f>
        <v>0</v>
      </c>
      <c r="BE96" s="4"/>
      <c r="BT96" s="25" t="s">
        <v>87</v>
      </c>
      <c r="BV96" s="25" t="s">
        <v>77</v>
      </c>
      <c r="BW96" s="25" t="s">
        <v>88</v>
      </c>
      <c r="BX96" s="25" t="s">
        <v>82</v>
      </c>
      <c r="CL96" s="25" t="s">
        <v>1</v>
      </c>
    </row>
    <row r="97" s="4" customFormat="1" ht="23.25" customHeight="1">
      <c r="A97" s="119" t="s">
        <v>83</v>
      </c>
      <c r="B97" s="67"/>
      <c r="C97" s="120"/>
      <c r="D97" s="120"/>
      <c r="E97" s="121" t="s">
        <v>89</v>
      </c>
      <c r="F97" s="121"/>
      <c r="G97" s="121"/>
      <c r="H97" s="121"/>
      <c r="I97" s="121"/>
      <c r="J97" s="120"/>
      <c r="K97" s="121" t="s">
        <v>90</v>
      </c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2">
        <f>'01-2 - Zastávka Veľké Hos...'!J32</f>
        <v>0</v>
      </c>
      <c r="AH97" s="120"/>
      <c r="AI97" s="120"/>
      <c r="AJ97" s="120"/>
      <c r="AK97" s="120"/>
      <c r="AL97" s="120"/>
      <c r="AM97" s="120"/>
      <c r="AN97" s="122">
        <f>SUM(AG97,AT97)</f>
        <v>0</v>
      </c>
      <c r="AO97" s="120"/>
      <c r="AP97" s="120"/>
      <c r="AQ97" s="123" t="s">
        <v>86</v>
      </c>
      <c r="AR97" s="67"/>
      <c r="AS97" s="124">
        <v>0</v>
      </c>
      <c r="AT97" s="125">
        <f>ROUND(SUM(AV97:AW97),2)</f>
        <v>0</v>
      </c>
      <c r="AU97" s="126">
        <f>'01-2 - Zastávka Veľké Hos...'!P127</f>
        <v>0</v>
      </c>
      <c r="AV97" s="125">
        <f>'01-2 - Zastávka Veľké Hos...'!J35</f>
        <v>0</v>
      </c>
      <c r="AW97" s="125">
        <f>'01-2 - Zastávka Veľké Hos...'!J36</f>
        <v>0</v>
      </c>
      <c r="AX97" s="125">
        <f>'01-2 - Zastávka Veľké Hos...'!J37</f>
        <v>0</v>
      </c>
      <c r="AY97" s="125">
        <f>'01-2 - Zastávka Veľké Hos...'!J38</f>
        <v>0</v>
      </c>
      <c r="AZ97" s="125">
        <f>'01-2 - Zastávka Veľké Hos...'!F35</f>
        <v>0</v>
      </c>
      <c r="BA97" s="125">
        <f>'01-2 - Zastávka Veľké Hos...'!F36</f>
        <v>0</v>
      </c>
      <c r="BB97" s="125">
        <f>'01-2 - Zastávka Veľké Hos...'!F37</f>
        <v>0</v>
      </c>
      <c r="BC97" s="125">
        <f>'01-2 - Zastávka Veľké Hos...'!F38</f>
        <v>0</v>
      </c>
      <c r="BD97" s="127">
        <f>'01-2 - Zastávka Veľké Hos...'!F39</f>
        <v>0</v>
      </c>
      <c r="BE97" s="4"/>
      <c r="BT97" s="25" t="s">
        <v>87</v>
      </c>
      <c r="BV97" s="25" t="s">
        <v>77</v>
      </c>
      <c r="BW97" s="25" t="s">
        <v>91</v>
      </c>
      <c r="BX97" s="25" t="s">
        <v>82</v>
      </c>
      <c r="CL97" s="25" t="s">
        <v>1</v>
      </c>
    </row>
    <row r="98" s="4" customFormat="1" ht="16.5" customHeight="1">
      <c r="A98" s="119" t="s">
        <v>83</v>
      </c>
      <c r="B98" s="67"/>
      <c r="C98" s="120"/>
      <c r="D98" s="120"/>
      <c r="E98" s="121" t="s">
        <v>92</v>
      </c>
      <c r="F98" s="121"/>
      <c r="G98" s="121"/>
      <c r="H98" s="121"/>
      <c r="I98" s="121"/>
      <c r="J98" s="120"/>
      <c r="K98" s="121" t="s">
        <v>93</v>
      </c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2">
        <f>'01-3 - Zastávka Veľké Hos...'!J32</f>
        <v>0</v>
      </c>
      <c r="AH98" s="120"/>
      <c r="AI98" s="120"/>
      <c r="AJ98" s="120"/>
      <c r="AK98" s="120"/>
      <c r="AL98" s="120"/>
      <c r="AM98" s="120"/>
      <c r="AN98" s="122">
        <f>SUM(AG98,AT98)</f>
        <v>0</v>
      </c>
      <c r="AO98" s="120"/>
      <c r="AP98" s="120"/>
      <c r="AQ98" s="123" t="s">
        <v>86</v>
      </c>
      <c r="AR98" s="67"/>
      <c r="AS98" s="128">
        <v>0</v>
      </c>
      <c r="AT98" s="129">
        <f>ROUND(SUM(AV98:AW98),2)</f>
        <v>0</v>
      </c>
      <c r="AU98" s="130">
        <f>'01-3 - Zastávka Veľké Hos...'!P127</f>
        <v>0</v>
      </c>
      <c r="AV98" s="129">
        <f>'01-3 - Zastávka Veľké Hos...'!J35</f>
        <v>0</v>
      </c>
      <c r="AW98" s="129">
        <f>'01-3 - Zastávka Veľké Hos...'!J36</f>
        <v>0</v>
      </c>
      <c r="AX98" s="129">
        <f>'01-3 - Zastávka Veľké Hos...'!J37</f>
        <v>0</v>
      </c>
      <c r="AY98" s="129">
        <f>'01-3 - Zastávka Veľké Hos...'!J38</f>
        <v>0</v>
      </c>
      <c r="AZ98" s="129">
        <f>'01-3 - Zastávka Veľké Hos...'!F35</f>
        <v>0</v>
      </c>
      <c r="BA98" s="129">
        <f>'01-3 - Zastávka Veľké Hos...'!F36</f>
        <v>0</v>
      </c>
      <c r="BB98" s="129">
        <f>'01-3 - Zastávka Veľké Hos...'!F37</f>
        <v>0</v>
      </c>
      <c r="BC98" s="129">
        <f>'01-3 - Zastávka Veľké Hos...'!F38</f>
        <v>0</v>
      </c>
      <c r="BD98" s="131">
        <f>'01-3 - Zastávka Veľké Hos...'!F39</f>
        <v>0</v>
      </c>
      <c r="BE98" s="4"/>
      <c r="BT98" s="25" t="s">
        <v>87</v>
      </c>
      <c r="BV98" s="25" t="s">
        <v>77</v>
      </c>
      <c r="BW98" s="25" t="s">
        <v>94</v>
      </c>
      <c r="BX98" s="25" t="s">
        <v>82</v>
      </c>
      <c r="CL98" s="25" t="s">
        <v>1</v>
      </c>
    </row>
    <row r="99" s="2" customFormat="1" ht="30" customHeight="1">
      <c r="A99" s="36"/>
      <c r="B99" s="37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7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</row>
    <row r="100" s="2" customFormat="1" ht="6.96" customHeight="1">
      <c r="A100" s="36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37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</row>
  </sheetData>
  <mergeCells count="54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-1 - Zastávka Veľké Hos...'!C2" display="/"/>
    <hyperlink ref="A97" location="'01-2 - Zastávka Veľké Hos...'!C2" display="/"/>
    <hyperlink ref="A98" location="'01-3 - Zastávka Veľké Hos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75</v>
      </c>
    </row>
    <row r="4" s="1" customFormat="1" ht="24.96" customHeight="1">
      <c r="B4" s="20"/>
      <c r="D4" s="21" t="s">
        <v>95</v>
      </c>
      <c r="L4" s="20"/>
      <c r="M4" s="132" t="s">
        <v>9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15</v>
      </c>
      <c r="L6" s="20"/>
    </row>
    <row r="7" s="1" customFormat="1" ht="16.5" customHeight="1">
      <c r="B7" s="20"/>
      <c r="E7" s="133" t="str">
        <f>'Rekapitulácia stavby'!K6</f>
        <v>Solárne autobusové zastávky Veľké Hoste</v>
      </c>
      <c r="F7" s="30"/>
      <c r="G7" s="30"/>
      <c r="H7" s="30"/>
      <c r="L7" s="20"/>
    </row>
    <row r="8" s="1" customFormat="1" ht="12" customHeight="1">
      <c r="B8" s="20"/>
      <c r="D8" s="30" t="s">
        <v>96</v>
      </c>
      <c r="L8" s="20"/>
    </row>
    <row r="9" s="2" customFormat="1" ht="16.5" customHeight="1">
      <c r="A9" s="36"/>
      <c r="B9" s="37"/>
      <c r="C9" s="36"/>
      <c r="D9" s="36"/>
      <c r="E9" s="133" t="s">
        <v>97</v>
      </c>
      <c r="F9" s="36"/>
      <c r="G9" s="36"/>
      <c r="H9" s="36"/>
      <c r="I9" s="36"/>
      <c r="J9" s="36"/>
      <c r="K9" s="36"/>
      <c r="L9" s="5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98</v>
      </c>
      <c r="E10" s="36"/>
      <c r="F10" s="36"/>
      <c r="G10" s="36"/>
      <c r="H10" s="36"/>
      <c r="I10" s="36"/>
      <c r="J10" s="36"/>
      <c r="K10" s="36"/>
      <c r="L10" s="5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70" t="s">
        <v>99</v>
      </c>
      <c r="F11" s="36"/>
      <c r="G11" s="36"/>
      <c r="H11" s="36"/>
      <c r="I11" s="36"/>
      <c r="J11" s="36"/>
      <c r="K11" s="36"/>
      <c r="L11" s="5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17</v>
      </c>
      <c r="E13" s="36"/>
      <c r="F13" s="25" t="s">
        <v>1</v>
      </c>
      <c r="G13" s="36"/>
      <c r="H13" s="36"/>
      <c r="I13" s="30" t="s">
        <v>18</v>
      </c>
      <c r="J13" s="25" t="s">
        <v>1</v>
      </c>
      <c r="K13" s="36"/>
      <c r="L13" s="5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19</v>
      </c>
      <c r="E14" s="36"/>
      <c r="F14" s="25" t="s">
        <v>100</v>
      </c>
      <c r="G14" s="36"/>
      <c r="H14" s="36"/>
      <c r="I14" s="30" t="s">
        <v>21</v>
      </c>
      <c r="J14" s="72" t="str">
        <f>'Rekapitulácia stavby'!AN8</f>
        <v>21. 2. 2022</v>
      </c>
      <c r="K14" s="36"/>
      <c r="L14" s="5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23</v>
      </c>
      <c r="E16" s="36"/>
      <c r="F16" s="36"/>
      <c r="G16" s="36"/>
      <c r="H16" s="36"/>
      <c r="I16" s="30" t="s">
        <v>24</v>
      </c>
      <c r="J16" s="25" t="s">
        <v>1</v>
      </c>
      <c r="K16" s="36"/>
      <c r="L16" s="5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">
        <v>25</v>
      </c>
      <c r="F17" s="36"/>
      <c r="G17" s="36"/>
      <c r="H17" s="36"/>
      <c r="I17" s="30" t="s">
        <v>26</v>
      </c>
      <c r="J17" s="25" t="s">
        <v>1</v>
      </c>
      <c r="K17" s="36"/>
      <c r="L17" s="5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24</v>
      </c>
      <c r="J19" s="31" t="str">
        <f>'Rekapitulácia stavby'!AN13</f>
        <v>Vyplň údaj</v>
      </c>
      <c r="K19" s="36"/>
      <c r="L19" s="5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'Rekapitulácia stavby'!E14</f>
        <v>Vyplň údaj</v>
      </c>
      <c r="F20" s="25"/>
      <c r="G20" s="25"/>
      <c r="H20" s="25"/>
      <c r="I20" s="30" t="s">
        <v>26</v>
      </c>
      <c r="J20" s="31" t="str">
        <f>'Rekapitulácia stavby'!AN14</f>
        <v>Vyplň údaj</v>
      </c>
      <c r="K20" s="36"/>
      <c r="L20" s="5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24</v>
      </c>
      <c r="J22" s="25" t="s">
        <v>1</v>
      </c>
      <c r="K22" s="36"/>
      <c r="L22" s="5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">
        <v>101</v>
      </c>
      <c r="F23" s="36"/>
      <c r="G23" s="36"/>
      <c r="H23" s="36"/>
      <c r="I23" s="30" t="s">
        <v>26</v>
      </c>
      <c r="J23" s="25" t="s">
        <v>1</v>
      </c>
      <c r="K23" s="36"/>
      <c r="L23" s="5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32</v>
      </c>
      <c r="E25" s="36"/>
      <c r="F25" s="36"/>
      <c r="G25" s="36"/>
      <c r="H25" s="36"/>
      <c r="I25" s="30" t="s">
        <v>24</v>
      </c>
      <c r="J25" s="25" t="s">
        <v>1</v>
      </c>
      <c r="K25" s="36"/>
      <c r="L25" s="5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">
        <v>33</v>
      </c>
      <c r="F26" s="36"/>
      <c r="G26" s="36"/>
      <c r="H26" s="36"/>
      <c r="I26" s="30" t="s">
        <v>26</v>
      </c>
      <c r="J26" s="25" t="s">
        <v>1</v>
      </c>
      <c r="K26" s="36"/>
      <c r="L26" s="5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8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34</v>
      </c>
      <c r="E28" s="36"/>
      <c r="F28" s="36"/>
      <c r="G28" s="36"/>
      <c r="H28" s="36"/>
      <c r="I28" s="36"/>
      <c r="J28" s="36"/>
      <c r="K28" s="36"/>
      <c r="L28" s="5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34"/>
      <c r="B29" s="135"/>
      <c r="C29" s="134"/>
      <c r="D29" s="134"/>
      <c r="E29" s="34" t="s">
        <v>1</v>
      </c>
      <c r="F29" s="34"/>
      <c r="G29" s="34"/>
      <c r="H29" s="34"/>
      <c r="I29" s="134"/>
      <c r="J29" s="134"/>
      <c r="K29" s="134"/>
      <c r="L29" s="136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93"/>
      <c r="E31" s="93"/>
      <c r="F31" s="93"/>
      <c r="G31" s="93"/>
      <c r="H31" s="93"/>
      <c r="I31" s="93"/>
      <c r="J31" s="93"/>
      <c r="K31" s="93"/>
      <c r="L31" s="5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7" t="s">
        <v>35</v>
      </c>
      <c r="E32" s="36"/>
      <c r="F32" s="36"/>
      <c r="G32" s="36"/>
      <c r="H32" s="36"/>
      <c r="I32" s="36"/>
      <c r="J32" s="99">
        <f>ROUND(J127, 2)</f>
        <v>0</v>
      </c>
      <c r="K32" s="36"/>
      <c r="L32" s="5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93"/>
      <c r="E33" s="93"/>
      <c r="F33" s="93"/>
      <c r="G33" s="93"/>
      <c r="H33" s="93"/>
      <c r="I33" s="93"/>
      <c r="J33" s="93"/>
      <c r="K33" s="93"/>
      <c r="L33" s="5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37</v>
      </c>
      <c r="G34" s="36"/>
      <c r="H34" s="36"/>
      <c r="I34" s="41" t="s">
        <v>36</v>
      </c>
      <c r="J34" s="41" t="s">
        <v>38</v>
      </c>
      <c r="K34" s="36"/>
      <c r="L34" s="5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8" t="s">
        <v>39</v>
      </c>
      <c r="E35" s="43" t="s">
        <v>40</v>
      </c>
      <c r="F35" s="139">
        <f>ROUND((SUM(BE127:BE208)),  2)</f>
        <v>0</v>
      </c>
      <c r="G35" s="140"/>
      <c r="H35" s="140"/>
      <c r="I35" s="141">
        <v>0.20000000000000001</v>
      </c>
      <c r="J35" s="139">
        <f>ROUND(((SUM(BE127:BE208))*I35),  2)</f>
        <v>0</v>
      </c>
      <c r="K35" s="36"/>
      <c r="L35" s="5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43" t="s">
        <v>41</v>
      </c>
      <c r="F36" s="139">
        <f>ROUND((SUM(BF127:BF208)),  2)</f>
        <v>0</v>
      </c>
      <c r="G36" s="140"/>
      <c r="H36" s="140"/>
      <c r="I36" s="141">
        <v>0.20000000000000001</v>
      </c>
      <c r="J36" s="139">
        <f>ROUND(((SUM(BF127:BF208))*I36),  2)</f>
        <v>0</v>
      </c>
      <c r="K36" s="36"/>
      <c r="L36" s="5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42">
        <f>ROUND((SUM(BG127:BG208)),  2)</f>
        <v>0</v>
      </c>
      <c r="G37" s="36"/>
      <c r="H37" s="36"/>
      <c r="I37" s="143">
        <v>0.20000000000000001</v>
      </c>
      <c r="J37" s="142">
        <f>0</f>
        <v>0</v>
      </c>
      <c r="K37" s="36"/>
      <c r="L37" s="5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43</v>
      </c>
      <c r="F38" s="142">
        <f>ROUND((SUM(BH127:BH208)),  2)</f>
        <v>0</v>
      </c>
      <c r="G38" s="36"/>
      <c r="H38" s="36"/>
      <c r="I38" s="143">
        <v>0.20000000000000001</v>
      </c>
      <c r="J38" s="142">
        <f>0</f>
        <v>0</v>
      </c>
      <c r="K38" s="36"/>
      <c r="L38" s="5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43" t="s">
        <v>44</v>
      </c>
      <c r="F39" s="139">
        <f>ROUND((SUM(BI127:BI208)),  2)</f>
        <v>0</v>
      </c>
      <c r="G39" s="140"/>
      <c r="H39" s="140"/>
      <c r="I39" s="141">
        <v>0</v>
      </c>
      <c r="J39" s="139">
        <f>0</f>
        <v>0</v>
      </c>
      <c r="K39" s="36"/>
      <c r="L39" s="5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44"/>
      <c r="D41" s="145" t="s">
        <v>45</v>
      </c>
      <c r="E41" s="84"/>
      <c r="F41" s="84"/>
      <c r="G41" s="146" t="s">
        <v>46</v>
      </c>
      <c r="H41" s="147" t="s">
        <v>47</v>
      </c>
      <c r="I41" s="84"/>
      <c r="J41" s="148">
        <f>SUM(J32:J39)</f>
        <v>0</v>
      </c>
      <c r="K41" s="149"/>
      <c r="L41" s="58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8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8"/>
      <c r="D50" s="59" t="s">
        <v>48</v>
      </c>
      <c r="E50" s="60"/>
      <c r="F50" s="60"/>
      <c r="G50" s="59" t="s">
        <v>49</v>
      </c>
      <c r="H50" s="60"/>
      <c r="I50" s="60"/>
      <c r="J50" s="60"/>
      <c r="K50" s="60"/>
      <c r="L50" s="58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61" t="s">
        <v>50</v>
      </c>
      <c r="E61" s="39"/>
      <c r="F61" s="150" t="s">
        <v>51</v>
      </c>
      <c r="G61" s="61" t="s">
        <v>50</v>
      </c>
      <c r="H61" s="39"/>
      <c r="I61" s="39"/>
      <c r="J61" s="151" t="s">
        <v>51</v>
      </c>
      <c r="K61" s="39"/>
      <c r="L61" s="58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9" t="s">
        <v>52</v>
      </c>
      <c r="E65" s="62"/>
      <c r="F65" s="62"/>
      <c r="G65" s="59" t="s">
        <v>53</v>
      </c>
      <c r="H65" s="62"/>
      <c r="I65" s="62"/>
      <c r="J65" s="62"/>
      <c r="K65" s="62"/>
      <c r="L65" s="58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61" t="s">
        <v>50</v>
      </c>
      <c r="E76" s="39"/>
      <c r="F76" s="150" t="s">
        <v>51</v>
      </c>
      <c r="G76" s="61" t="s">
        <v>50</v>
      </c>
      <c r="H76" s="39"/>
      <c r="I76" s="39"/>
      <c r="J76" s="151" t="s">
        <v>51</v>
      </c>
      <c r="K76" s="39"/>
      <c r="L76" s="58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5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5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102</v>
      </c>
      <c r="D82" s="36"/>
      <c r="E82" s="36"/>
      <c r="F82" s="36"/>
      <c r="G82" s="36"/>
      <c r="H82" s="36"/>
      <c r="I82" s="36"/>
      <c r="J82" s="36"/>
      <c r="K82" s="36"/>
      <c r="L82" s="5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15</v>
      </c>
      <c r="D84" s="36"/>
      <c r="E84" s="36"/>
      <c r="F84" s="36"/>
      <c r="G84" s="36"/>
      <c r="H84" s="36"/>
      <c r="I84" s="36"/>
      <c r="J84" s="36"/>
      <c r="K84" s="36"/>
      <c r="L84" s="5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33" t="str">
        <f>E7</f>
        <v>Solárne autobusové zastávky Veľké Hoste</v>
      </c>
      <c r="F85" s="30"/>
      <c r="G85" s="30"/>
      <c r="H85" s="30"/>
      <c r="I85" s="36"/>
      <c r="J85" s="36"/>
      <c r="K85" s="36"/>
      <c r="L85" s="5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96</v>
      </c>
      <c r="L86" s="20"/>
    </row>
    <row r="87" s="2" customFormat="1" ht="16.5" customHeight="1">
      <c r="A87" s="36"/>
      <c r="B87" s="37"/>
      <c r="C87" s="36"/>
      <c r="D87" s="36"/>
      <c r="E87" s="133" t="s">
        <v>97</v>
      </c>
      <c r="F87" s="36"/>
      <c r="G87" s="36"/>
      <c r="H87" s="36"/>
      <c r="I87" s="36"/>
      <c r="J87" s="36"/>
      <c r="K87" s="36"/>
      <c r="L87" s="5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98</v>
      </c>
      <c r="D88" s="36"/>
      <c r="E88" s="36"/>
      <c r="F88" s="36"/>
      <c r="G88" s="36"/>
      <c r="H88" s="36"/>
      <c r="I88" s="36"/>
      <c r="J88" s="36"/>
      <c r="K88" s="36"/>
      <c r="L88" s="5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70" t="str">
        <f>E11</f>
        <v>01-1 - Zastávka Veľké Hoste Jednota, smer Libichava</v>
      </c>
      <c r="F89" s="36"/>
      <c r="G89" s="36"/>
      <c r="H89" s="36"/>
      <c r="I89" s="36"/>
      <c r="J89" s="36"/>
      <c r="K89" s="36"/>
      <c r="L89" s="5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8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19</v>
      </c>
      <c r="D91" s="36"/>
      <c r="E91" s="36"/>
      <c r="F91" s="25" t="str">
        <f>F14</f>
        <v>parc.č.133 k.ú. Veľké Hoste</v>
      </c>
      <c r="G91" s="36"/>
      <c r="H91" s="36"/>
      <c r="I91" s="30" t="s">
        <v>21</v>
      </c>
      <c r="J91" s="72" t="str">
        <f>IF(J14="","",J14)</f>
        <v>21. 2. 2022</v>
      </c>
      <c r="K91" s="36"/>
      <c r="L91" s="58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8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40.05" customHeight="1">
      <c r="A93" s="36"/>
      <c r="B93" s="37"/>
      <c r="C93" s="30" t="s">
        <v>23</v>
      </c>
      <c r="D93" s="36"/>
      <c r="E93" s="36"/>
      <c r="F93" s="25" t="str">
        <f>E17</f>
        <v>obec Veľké Hoste</v>
      </c>
      <c r="G93" s="36"/>
      <c r="H93" s="36"/>
      <c r="I93" s="30" t="s">
        <v>29</v>
      </c>
      <c r="J93" s="34" t="str">
        <f>E23</f>
        <v>marcoop Architektonický atelár s.r.o.</v>
      </c>
      <c r="K93" s="36"/>
      <c r="L93" s="58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32</v>
      </c>
      <c r="J94" s="34" t="str">
        <f>E26</f>
        <v>Ing.Jedlička</v>
      </c>
      <c r="K94" s="36"/>
      <c r="L94" s="58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8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52" t="s">
        <v>103</v>
      </c>
      <c r="D96" s="144"/>
      <c r="E96" s="144"/>
      <c r="F96" s="144"/>
      <c r="G96" s="144"/>
      <c r="H96" s="144"/>
      <c r="I96" s="144"/>
      <c r="J96" s="153" t="s">
        <v>104</v>
      </c>
      <c r="K96" s="144"/>
      <c r="L96" s="58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8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54" t="s">
        <v>105</v>
      </c>
      <c r="D98" s="36"/>
      <c r="E98" s="36"/>
      <c r="F98" s="36"/>
      <c r="G98" s="36"/>
      <c r="H98" s="36"/>
      <c r="I98" s="36"/>
      <c r="J98" s="99">
        <f>J127</f>
        <v>0</v>
      </c>
      <c r="K98" s="36"/>
      <c r="L98" s="58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106</v>
      </c>
    </row>
    <row r="99" s="9" customFormat="1" ht="24.96" customHeight="1">
      <c r="A99" s="9"/>
      <c r="B99" s="155"/>
      <c r="C99" s="9"/>
      <c r="D99" s="156" t="s">
        <v>107</v>
      </c>
      <c r="E99" s="157"/>
      <c r="F99" s="157"/>
      <c r="G99" s="157"/>
      <c r="H99" s="157"/>
      <c r="I99" s="157"/>
      <c r="J99" s="158">
        <f>J128</f>
        <v>0</v>
      </c>
      <c r="K99" s="9"/>
      <c r="L99" s="15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55"/>
      <c r="C100" s="9"/>
      <c r="D100" s="156" t="s">
        <v>108</v>
      </c>
      <c r="E100" s="157"/>
      <c r="F100" s="157"/>
      <c r="G100" s="157"/>
      <c r="H100" s="157"/>
      <c r="I100" s="157"/>
      <c r="J100" s="158">
        <f>J149</f>
        <v>0</v>
      </c>
      <c r="K100" s="9"/>
      <c r="L100" s="15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55"/>
      <c r="C101" s="9"/>
      <c r="D101" s="156" t="s">
        <v>109</v>
      </c>
      <c r="E101" s="157"/>
      <c r="F101" s="157"/>
      <c r="G101" s="157"/>
      <c r="H101" s="157"/>
      <c r="I101" s="157"/>
      <c r="J101" s="158">
        <f>J166</f>
        <v>0</v>
      </c>
      <c r="K101" s="9"/>
      <c r="L101" s="15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55"/>
      <c r="C102" s="9"/>
      <c r="D102" s="156" t="s">
        <v>110</v>
      </c>
      <c r="E102" s="157"/>
      <c r="F102" s="157"/>
      <c r="G102" s="157"/>
      <c r="H102" s="157"/>
      <c r="I102" s="157"/>
      <c r="J102" s="158">
        <f>J175</f>
        <v>0</v>
      </c>
      <c r="K102" s="9"/>
      <c r="L102" s="15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55"/>
      <c r="C103" s="9"/>
      <c r="D103" s="156" t="s">
        <v>111</v>
      </c>
      <c r="E103" s="157"/>
      <c r="F103" s="157"/>
      <c r="G103" s="157"/>
      <c r="H103" s="157"/>
      <c r="I103" s="157"/>
      <c r="J103" s="158">
        <f>J188</f>
        <v>0</v>
      </c>
      <c r="K103" s="9"/>
      <c r="L103" s="15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55"/>
      <c r="C104" s="9"/>
      <c r="D104" s="156" t="s">
        <v>112</v>
      </c>
      <c r="E104" s="157"/>
      <c r="F104" s="157"/>
      <c r="G104" s="157"/>
      <c r="H104" s="157"/>
      <c r="I104" s="157"/>
      <c r="J104" s="158">
        <f>J190</f>
        <v>0</v>
      </c>
      <c r="K104" s="9"/>
      <c r="L104" s="15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55"/>
      <c r="C105" s="9"/>
      <c r="D105" s="156" t="s">
        <v>113</v>
      </c>
      <c r="E105" s="157"/>
      <c r="F105" s="157"/>
      <c r="G105" s="157"/>
      <c r="H105" s="157"/>
      <c r="I105" s="157"/>
      <c r="J105" s="158">
        <f>J207</f>
        <v>0</v>
      </c>
      <c r="K105" s="9"/>
      <c r="L105" s="15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6"/>
      <c r="B106" s="37"/>
      <c r="C106" s="36"/>
      <c r="D106" s="36"/>
      <c r="E106" s="36"/>
      <c r="F106" s="36"/>
      <c r="G106" s="36"/>
      <c r="H106" s="36"/>
      <c r="I106" s="36"/>
      <c r="J106" s="36"/>
      <c r="K106" s="36"/>
      <c r="L106" s="58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8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11" s="2" customFormat="1" ht="6.96" customHeight="1">
      <c r="A111" s="36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58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24.96" customHeight="1">
      <c r="A112" s="36"/>
      <c r="B112" s="37"/>
      <c r="C112" s="21" t="s">
        <v>114</v>
      </c>
      <c r="D112" s="36"/>
      <c r="E112" s="36"/>
      <c r="F112" s="36"/>
      <c r="G112" s="36"/>
      <c r="H112" s="36"/>
      <c r="I112" s="36"/>
      <c r="J112" s="36"/>
      <c r="K112" s="36"/>
      <c r="L112" s="58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8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15</v>
      </c>
      <c r="D114" s="36"/>
      <c r="E114" s="36"/>
      <c r="F114" s="36"/>
      <c r="G114" s="36"/>
      <c r="H114" s="36"/>
      <c r="I114" s="36"/>
      <c r="J114" s="36"/>
      <c r="K114" s="36"/>
      <c r="L114" s="58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133" t="str">
        <f>E7</f>
        <v>Solárne autobusové zastávky Veľké Hoste</v>
      </c>
      <c r="F115" s="30"/>
      <c r="G115" s="30"/>
      <c r="H115" s="30"/>
      <c r="I115" s="36"/>
      <c r="J115" s="36"/>
      <c r="K115" s="36"/>
      <c r="L115" s="58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1" customFormat="1" ht="12" customHeight="1">
      <c r="B116" s="20"/>
      <c r="C116" s="30" t="s">
        <v>96</v>
      </c>
      <c r="L116" s="20"/>
    </row>
    <row r="117" s="2" customFormat="1" ht="16.5" customHeight="1">
      <c r="A117" s="36"/>
      <c r="B117" s="37"/>
      <c r="C117" s="36"/>
      <c r="D117" s="36"/>
      <c r="E117" s="133" t="s">
        <v>97</v>
      </c>
      <c r="F117" s="36"/>
      <c r="G117" s="36"/>
      <c r="H117" s="36"/>
      <c r="I117" s="36"/>
      <c r="J117" s="36"/>
      <c r="K117" s="36"/>
      <c r="L117" s="58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98</v>
      </c>
      <c r="D118" s="36"/>
      <c r="E118" s="36"/>
      <c r="F118" s="36"/>
      <c r="G118" s="36"/>
      <c r="H118" s="36"/>
      <c r="I118" s="36"/>
      <c r="J118" s="36"/>
      <c r="K118" s="36"/>
      <c r="L118" s="58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6.5" customHeight="1">
      <c r="A119" s="36"/>
      <c r="B119" s="37"/>
      <c r="C119" s="36"/>
      <c r="D119" s="36"/>
      <c r="E119" s="70" t="str">
        <f>E11</f>
        <v>01-1 - Zastávka Veľké Hoste Jednota, smer Libichava</v>
      </c>
      <c r="F119" s="36"/>
      <c r="G119" s="36"/>
      <c r="H119" s="36"/>
      <c r="I119" s="36"/>
      <c r="J119" s="36"/>
      <c r="K119" s="36"/>
      <c r="L119" s="58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8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19</v>
      </c>
      <c r="D121" s="36"/>
      <c r="E121" s="36"/>
      <c r="F121" s="25" t="str">
        <f>F14</f>
        <v>parc.č.133 k.ú. Veľké Hoste</v>
      </c>
      <c r="G121" s="36"/>
      <c r="H121" s="36"/>
      <c r="I121" s="30" t="s">
        <v>21</v>
      </c>
      <c r="J121" s="72" t="str">
        <f>IF(J14="","",J14)</f>
        <v>21. 2. 2022</v>
      </c>
      <c r="K121" s="36"/>
      <c r="L121" s="58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6.96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8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40.05" customHeight="1">
      <c r="A123" s="36"/>
      <c r="B123" s="37"/>
      <c r="C123" s="30" t="s">
        <v>23</v>
      </c>
      <c r="D123" s="36"/>
      <c r="E123" s="36"/>
      <c r="F123" s="25" t="str">
        <f>E17</f>
        <v>obec Veľké Hoste</v>
      </c>
      <c r="G123" s="36"/>
      <c r="H123" s="36"/>
      <c r="I123" s="30" t="s">
        <v>29</v>
      </c>
      <c r="J123" s="34" t="str">
        <f>E23</f>
        <v>marcoop Architektonický atelár s.r.o.</v>
      </c>
      <c r="K123" s="36"/>
      <c r="L123" s="58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27</v>
      </c>
      <c r="D124" s="36"/>
      <c r="E124" s="36"/>
      <c r="F124" s="25" t="str">
        <f>IF(E20="","",E20)</f>
        <v>Vyplň údaj</v>
      </c>
      <c r="G124" s="36"/>
      <c r="H124" s="36"/>
      <c r="I124" s="30" t="s">
        <v>32</v>
      </c>
      <c r="J124" s="34" t="str">
        <f>E26</f>
        <v>Ing.Jedlička</v>
      </c>
      <c r="K124" s="36"/>
      <c r="L124" s="58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0.32" customHeight="1">
      <c r="A125" s="36"/>
      <c r="B125" s="37"/>
      <c r="C125" s="36"/>
      <c r="D125" s="36"/>
      <c r="E125" s="36"/>
      <c r="F125" s="36"/>
      <c r="G125" s="36"/>
      <c r="H125" s="36"/>
      <c r="I125" s="36"/>
      <c r="J125" s="36"/>
      <c r="K125" s="36"/>
      <c r="L125" s="58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10" customFormat="1" ht="29.28" customHeight="1">
      <c r="A126" s="159"/>
      <c r="B126" s="160"/>
      <c r="C126" s="161" t="s">
        <v>115</v>
      </c>
      <c r="D126" s="162" t="s">
        <v>60</v>
      </c>
      <c r="E126" s="162" t="s">
        <v>56</v>
      </c>
      <c r="F126" s="162" t="s">
        <v>57</v>
      </c>
      <c r="G126" s="162" t="s">
        <v>116</v>
      </c>
      <c r="H126" s="162" t="s">
        <v>117</v>
      </c>
      <c r="I126" s="162" t="s">
        <v>118</v>
      </c>
      <c r="J126" s="163" t="s">
        <v>104</v>
      </c>
      <c r="K126" s="164" t="s">
        <v>119</v>
      </c>
      <c r="L126" s="165"/>
      <c r="M126" s="89" t="s">
        <v>1</v>
      </c>
      <c r="N126" s="90" t="s">
        <v>39</v>
      </c>
      <c r="O126" s="90" t="s">
        <v>120</v>
      </c>
      <c r="P126" s="90" t="s">
        <v>121</v>
      </c>
      <c r="Q126" s="90" t="s">
        <v>122</v>
      </c>
      <c r="R126" s="90" t="s">
        <v>123</v>
      </c>
      <c r="S126" s="90" t="s">
        <v>124</v>
      </c>
      <c r="T126" s="91" t="s">
        <v>125</v>
      </c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</row>
    <row r="127" s="2" customFormat="1" ht="22.8" customHeight="1">
      <c r="A127" s="36"/>
      <c r="B127" s="37"/>
      <c r="C127" s="96" t="s">
        <v>105</v>
      </c>
      <c r="D127" s="36"/>
      <c r="E127" s="36"/>
      <c r="F127" s="36"/>
      <c r="G127" s="36"/>
      <c r="H127" s="36"/>
      <c r="I127" s="36"/>
      <c r="J127" s="166">
        <f>BK127</f>
        <v>0</v>
      </c>
      <c r="K127" s="36"/>
      <c r="L127" s="37"/>
      <c r="M127" s="92"/>
      <c r="N127" s="76"/>
      <c r="O127" s="93"/>
      <c r="P127" s="167">
        <f>P128+P149+P166+P175+P188+P190+P207</f>
        <v>0</v>
      </c>
      <c r="Q127" s="93"/>
      <c r="R127" s="167">
        <f>R128+R149+R166+R175+R188+R190+R207</f>
        <v>2.7789999999999999</v>
      </c>
      <c r="S127" s="93"/>
      <c r="T127" s="168">
        <f>T128+T149+T166+T175+T188+T190+T207</f>
        <v>1.6749999999999998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74</v>
      </c>
      <c r="AU127" s="17" t="s">
        <v>106</v>
      </c>
      <c r="BK127" s="169">
        <f>BK128+BK149+BK166+BK175+BK188+BK190+BK207</f>
        <v>0</v>
      </c>
    </row>
    <row r="128" s="11" customFormat="1" ht="25.92" customHeight="1">
      <c r="A128" s="11"/>
      <c r="B128" s="170"/>
      <c r="C128" s="11"/>
      <c r="D128" s="171" t="s">
        <v>74</v>
      </c>
      <c r="E128" s="172" t="s">
        <v>81</v>
      </c>
      <c r="F128" s="172" t="s">
        <v>126</v>
      </c>
      <c r="G128" s="11"/>
      <c r="H128" s="11"/>
      <c r="I128" s="173"/>
      <c r="J128" s="174">
        <f>BK128</f>
        <v>0</v>
      </c>
      <c r="K128" s="11"/>
      <c r="L128" s="170"/>
      <c r="M128" s="175"/>
      <c r="N128" s="176"/>
      <c r="O128" s="176"/>
      <c r="P128" s="177">
        <f>SUM(P129:P148)</f>
        <v>0</v>
      </c>
      <c r="Q128" s="176"/>
      <c r="R128" s="177">
        <f>SUM(R129:R148)</f>
        <v>0</v>
      </c>
      <c r="S128" s="176"/>
      <c r="T128" s="178">
        <f>SUM(T129:T148)</f>
        <v>1.1749999999999998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71" t="s">
        <v>81</v>
      </c>
      <c r="AT128" s="179" t="s">
        <v>74</v>
      </c>
      <c r="AU128" s="179" t="s">
        <v>75</v>
      </c>
      <c r="AY128" s="171" t="s">
        <v>127</v>
      </c>
      <c r="BK128" s="180">
        <f>SUM(BK129:BK148)</f>
        <v>0</v>
      </c>
    </row>
    <row r="129" s="2" customFormat="1" ht="24.15" customHeight="1">
      <c r="A129" s="36"/>
      <c r="B129" s="181"/>
      <c r="C129" s="182" t="s">
        <v>81</v>
      </c>
      <c r="D129" s="182" t="s">
        <v>128</v>
      </c>
      <c r="E129" s="183" t="s">
        <v>129</v>
      </c>
      <c r="F129" s="184" t="s">
        <v>130</v>
      </c>
      <c r="G129" s="185" t="s">
        <v>131</v>
      </c>
      <c r="H129" s="186">
        <v>10</v>
      </c>
      <c r="I129" s="187"/>
      <c r="J129" s="188">
        <f>ROUND(I129*H129,2)</f>
        <v>0</v>
      </c>
      <c r="K129" s="189"/>
      <c r="L129" s="37"/>
      <c r="M129" s="190" t="s">
        <v>1</v>
      </c>
      <c r="N129" s="191" t="s">
        <v>41</v>
      </c>
      <c r="O129" s="80"/>
      <c r="P129" s="192">
        <f>O129*H129</f>
        <v>0</v>
      </c>
      <c r="Q129" s="192">
        <v>0</v>
      </c>
      <c r="R129" s="192">
        <f>Q129*H129</f>
        <v>0</v>
      </c>
      <c r="S129" s="192">
        <v>0</v>
      </c>
      <c r="T129" s="193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4" t="s">
        <v>132</v>
      </c>
      <c r="AT129" s="194" t="s">
        <v>128</v>
      </c>
      <c r="AU129" s="194" t="s">
        <v>81</v>
      </c>
      <c r="AY129" s="17" t="s">
        <v>127</v>
      </c>
      <c r="BE129" s="195">
        <f>IF(N129="základná",J129,0)</f>
        <v>0</v>
      </c>
      <c r="BF129" s="195">
        <f>IF(N129="znížená",J129,0)</f>
        <v>0</v>
      </c>
      <c r="BG129" s="195">
        <f>IF(N129="zákl. prenesená",J129,0)</f>
        <v>0</v>
      </c>
      <c r="BH129" s="195">
        <f>IF(N129="zníž. prenesená",J129,0)</f>
        <v>0</v>
      </c>
      <c r="BI129" s="195">
        <f>IF(N129="nulová",J129,0)</f>
        <v>0</v>
      </c>
      <c r="BJ129" s="17" t="s">
        <v>87</v>
      </c>
      <c r="BK129" s="195">
        <f>ROUND(I129*H129,2)</f>
        <v>0</v>
      </c>
      <c r="BL129" s="17" t="s">
        <v>132</v>
      </c>
      <c r="BM129" s="194" t="s">
        <v>133</v>
      </c>
    </row>
    <row r="130" s="12" customFormat="1">
      <c r="A130" s="12"/>
      <c r="B130" s="196"/>
      <c r="C130" s="12"/>
      <c r="D130" s="197" t="s">
        <v>134</v>
      </c>
      <c r="E130" s="198" t="s">
        <v>1</v>
      </c>
      <c r="F130" s="199" t="s">
        <v>135</v>
      </c>
      <c r="G130" s="12"/>
      <c r="H130" s="198" t="s">
        <v>1</v>
      </c>
      <c r="I130" s="200"/>
      <c r="J130" s="12"/>
      <c r="K130" s="12"/>
      <c r="L130" s="196"/>
      <c r="M130" s="201"/>
      <c r="N130" s="202"/>
      <c r="O130" s="202"/>
      <c r="P130" s="202"/>
      <c r="Q130" s="202"/>
      <c r="R130" s="202"/>
      <c r="S130" s="202"/>
      <c r="T130" s="203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8" t="s">
        <v>134</v>
      </c>
      <c r="AU130" s="198" t="s">
        <v>81</v>
      </c>
      <c r="AV130" s="12" t="s">
        <v>81</v>
      </c>
      <c r="AW130" s="12" t="s">
        <v>31</v>
      </c>
      <c r="AX130" s="12" t="s">
        <v>75</v>
      </c>
      <c r="AY130" s="198" t="s">
        <v>127</v>
      </c>
    </row>
    <row r="131" s="13" customFormat="1">
      <c r="A131" s="13"/>
      <c r="B131" s="204"/>
      <c r="C131" s="13"/>
      <c r="D131" s="197" t="s">
        <v>134</v>
      </c>
      <c r="E131" s="205" t="s">
        <v>1</v>
      </c>
      <c r="F131" s="206" t="s">
        <v>136</v>
      </c>
      <c r="G131" s="13"/>
      <c r="H131" s="207">
        <v>10</v>
      </c>
      <c r="I131" s="208"/>
      <c r="J131" s="13"/>
      <c r="K131" s="13"/>
      <c r="L131" s="204"/>
      <c r="M131" s="209"/>
      <c r="N131" s="210"/>
      <c r="O131" s="210"/>
      <c r="P131" s="210"/>
      <c r="Q131" s="210"/>
      <c r="R131" s="210"/>
      <c r="S131" s="210"/>
      <c r="T131" s="21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05" t="s">
        <v>134</v>
      </c>
      <c r="AU131" s="205" t="s">
        <v>81</v>
      </c>
      <c r="AV131" s="13" t="s">
        <v>87</v>
      </c>
      <c r="AW131" s="13" t="s">
        <v>31</v>
      </c>
      <c r="AX131" s="13" t="s">
        <v>75</v>
      </c>
      <c r="AY131" s="205" t="s">
        <v>127</v>
      </c>
    </row>
    <row r="132" s="14" customFormat="1">
      <c r="A132" s="14"/>
      <c r="B132" s="212"/>
      <c r="C132" s="14"/>
      <c r="D132" s="197" t="s">
        <v>134</v>
      </c>
      <c r="E132" s="213" t="s">
        <v>1</v>
      </c>
      <c r="F132" s="214" t="s">
        <v>137</v>
      </c>
      <c r="G132" s="14"/>
      <c r="H132" s="215">
        <v>10</v>
      </c>
      <c r="I132" s="216"/>
      <c r="J132" s="14"/>
      <c r="K132" s="14"/>
      <c r="L132" s="212"/>
      <c r="M132" s="217"/>
      <c r="N132" s="218"/>
      <c r="O132" s="218"/>
      <c r="P132" s="218"/>
      <c r="Q132" s="218"/>
      <c r="R132" s="218"/>
      <c r="S132" s="218"/>
      <c r="T132" s="21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13" t="s">
        <v>134</v>
      </c>
      <c r="AU132" s="213" t="s">
        <v>81</v>
      </c>
      <c r="AV132" s="14" t="s">
        <v>132</v>
      </c>
      <c r="AW132" s="14" t="s">
        <v>31</v>
      </c>
      <c r="AX132" s="14" t="s">
        <v>81</v>
      </c>
      <c r="AY132" s="213" t="s">
        <v>127</v>
      </c>
    </row>
    <row r="133" s="2" customFormat="1" ht="33" customHeight="1">
      <c r="A133" s="36"/>
      <c r="B133" s="181"/>
      <c r="C133" s="182" t="s">
        <v>87</v>
      </c>
      <c r="D133" s="182" t="s">
        <v>128</v>
      </c>
      <c r="E133" s="183" t="s">
        <v>138</v>
      </c>
      <c r="F133" s="184" t="s">
        <v>139</v>
      </c>
      <c r="G133" s="185" t="s">
        <v>131</v>
      </c>
      <c r="H133" s="186">
        <v>5</v>
      </c>
      <c r="I133" s="187"/>
      <c r="J133" s="188">
        <f>ROUND(I133*H133,2)</f>
        <v>0</v>
      </c>
      <c r="K133" s="189"/>
      <c r="L133" s="37"/>
      <c r="M133" s="190" t="s">
        <v>1</v>
      </c>
      <c r="N133" s="191" t="s">
        <v>41</v>
      </c>
      <c r="O133" s="80"/>
      <c r="P133" s="192">
        <f>O133*H133</f>
        <v>0</v>
      </c>
      <c r="Q133" s="192">
        <v>0</v>
      </c>
      <c r="R133" s="192">
        <f>Q133*H133</f>
        <v>0</v>
      </c>
      <c r="S133" s="192">
        <v>0.23499999999999999</v>
      </c>
      <c r="T133" s="193">
        <f>S133*H133</f>
        <v>1.1749999999999998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4" t="s">
        <v>132</v>
      </c>
      <c r="AT133" s="194" t="s">
        <v>128</v>
      </c>
      <c r="AU133" s="194" t="s">
        <v>81</v>
      </c>
      <c r="AY133" s="17" t="s">
        <v>127</v>
      </c>
      <c r="BE133" s="195">
        <f>IF(N133="základná",J133,0)</f>
        <v>0</v>
      </c>
      <c r="BF133" s="195">
        <f>IF(N133="znížená",J133,0)</f>
        <v>0</v>
      </c>
      <c r="BG133" s="195">
        <f>IF(N133="zákl. prenesená",J133,0)</f>
        <v>0</v>
      </c>
      <c r="BH133" s="195">
        <f>IF(N133="zníž. prenesená",J133,0)</f>
        <v>0</v>
      </c>
      <c r="BI133" s="195">
        <f>IF(N133="nulová",J133,0)</f>
        <v>0</v>
      </c>
      <c r="BJ133" s="17" t="s">
        <v>87</v>
      </c>
      <c r="BK133" s="195">
        <f>ROUND(I133*H133,2)</f>
        <v>0</v>
      </c>
      <c r="BL133" s="17" t="s">
        <v>132</v>
      </c>
      <c r="BM133" s="194" t="s">
        <v>140</v>
      </c>
    </row>
    <row r="134" s="13" customFormat="1">
      <c r="A134" s="13"/>
      <c r="B134" s="204"/>
      <c r="C134" s="13"/>
      <c r="D134" s="197" t="s">
        <v>134</v>
      </c>
      <c r="E134" s="205" t="s">
        <v>1</v>
      </c>
      <c r="F134" s="206" t="s">
        <v>141</v>
      </c>
      <c r="G134" s="13"/>
      <c r="H134" s="207">
        <v>5</v>
      </c>
      <c r="I134" s="208"/>
      <c r="J134" s="13"/>
      <c r="K134" s="13"/>
      <c r="L134" s="204"/>
      <c r="M134" s="209"/>
      <c r="N134" s="210"/>
      <c r="O134" s="210"/>
      <c r="P134" s="210"/>
      <c r="Q134" s="210"/>
      <c r="R134" s="210"/>
      <c r="S134" s="210"/>
      <c r="T134" s="21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05" t="s">
        <v>134</v>
      </c>
      <c r="AU134" s="205" t="s">
        <v>81</v>
      </c>
      <c r="AV134" s="13" t="s">
        <v>87</v>
      </c>
      <c r="AW134" s="13" t="s">
        <v>31</v>
      </c>
      <c r="AX134" s="13" t="s">
        <v>75</v>
      </c>
      <c r="AY134" s="205" t="s">
        <v>127</v>
      </c>
    </row>
    <row r="135" s="14" customFormat="1">
      <c r="A135" s="14"/>
      <c r="B135" s="212"/>
      <c r="C135" s="14"/>
      <c r="D135" s="197" t="s">
        <v>134</v>
      </c>
      <c r="E135" s="213" t="s">
        <v>1</v>
      </c>
      <c r="F135" s="214" t="s">
        <v>137</v>
      </c>
      <c r="G135" s="14"/>
      <c r="H135" s="215">
        <v>5</v>
      </c>
      <c r="I135" s="216"/>
      <c r="J135" s="14"/>
      <c r="K135" s="14"/>
      <c r="L135" s="212"/>
      <c r="M135" s="217"/>
      <c r="N135" s="218"/>
      <c r="O135" s="218"/>
      <c r="P135" s="218"/>
      <c r="Q135" s="218"/>
      <c r="R135" s="218"/>
      <c r="S135" s="218"/>
      <c r="T135" s="21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13" t="s">
        <v>134</v>
      </c>
      <c r="AU135" s="213" t="s">
        <v>81</v>
      </c>
      <c r="AV135" s="14" t="s">
        <v>132</v>
      </c>
      <c r="AW135" s="14" t="s">
        <v>31</v>
      </c>
      <c r="AX135" s="14" t="s">
        <v>81</v>
      </c>
      <c r="AY135" s="213" t="s">
        <v>127</v>
      </c>
    </row>
    <row r="136" s="2" customFormat="1" ht="21.75" customHeight="1">
      <c r="A136" s="36"/>
      <c r="B136" s="181"/>
      <c r="C136" s="182" t="s">
        <v>142</v>
      </c>
      <c r="D136" s="182" t="s">
        <v>128</v>
      </c>
      <c r="E136" s="183" t="s">
        <v>143</v>
      </c>
      <c r="F136" s="184" t="s">
        <v>144</v>
      </c>
      <c r="G136" s="185" t="s">
        <v>145</v>
      </c>
      <c r="H136" s="186">
        <v>3.2400000000000002</v>
      </c>
      <c r="I136" s="187"/>
      <c r="J136" s="188">
        <f>ROUND(I136*H136,2)</f>
        <v>0</v>
      </c>
      <c r="K136" s="189"/>
      <c r="L136" s="37"/>
      <c r="M136" s="190" t="s">
        <v>1</v>
      </c>
      <c r="N136" s="191" t="s">
        <v>41</v>
      </c>
      <c r="O136" s="80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4" t="s">
        <v>132</v>
      </c>
      <c r="AT136" s="194" t="s">
        <v>128</v>
      </c>
      <c r="AU136" s="194" t="s">
        <v>81</v>
      </c>
      <c r="AY136" s="17" t="s">
        <v>127</v>
      </c>
      <c r="BE136" s="195">
        <f>IF(N136="základná",J136,0)</f>
        <v>0</v>
      </c>
      <c r="BF136" s="195">
        <f>IF(N136="znížená",J136,0)</f>
        <v>0</v>
      </c>
      <c r="BG136" s="195">
        <f>IF(N136="zákl. prenesená",J136,0)</f>
        <v>0</v>
      </c>
      <c r="BH136" s="195">
        <f>IF(N136="zníž. prenesená",J136,0)</f>
        <v>0</v>
      </c>
      <c r="BI136" s="195">
        <f>IF(N136="nulová",J136,0)</f>
        <v>0</v>
      </c>
      <c r="BJ136" s="17" t="s">
        <v>87</v>
      </c>
      <c r="BK136" s="195">
        <f>ROUND(I136*H136,2)</f>
        <v>0</v>
      </c>
      <c r="BL136" s="17" t="s">
        <v>132</v>
      </c>
      <c r="BM136" s="194" t="s">
        <v>146</v>
      </c>
    </row>
    <row r="137" s="12" customFormat="1">
      <c r="A137" s="12"/>
      <c r="B137" s="196"/>
      <c r="C137" s="12"/>
      <c r="D137" s="197" t="s">
        <v>134</v>
      </c>
      <c r="E137" s="198" t="s">
        <v>1</v>
      </c>
      <c r="F137" s="199" t="s">
        <v>147</v>
      </c>
      <c r="G137" s="12"/>
      <c r="H137" s="198" t="s">
        <v>1</v>
      </c>
      <c r="I137" s="200"/>
      <c r="J137" s="12"/>
      <c r="K137" s="12"/>
      <c r="L137" s="196"/>
      <c r="M137" s="201"/>
      <c r="N137" s="202"/>
      <c r="O137" s="202"/>
      <c r="P137" s="202"/>
      <c r="Q137" s="202"/>
      <c r="R137" s="202"/>
      <c r="S137" s="202"/>
      <c r="T137" s="203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198" t="s">
        <v>134</v>
      </c>
      <c r="AU137" s="198" t="s">
        <v>81</v>
      </c>
      <c r="AV137" s="12" t="s">
        <v>81</v>
      </c>
      <c r="AW137" s="12" t="s">
        <v>31</v>
      </c>
      <c r="AX137" s="12" t="s">
        <v>75</v>
      </c>
      <c r="AY137" s="198" t="s">
        <v>127</v>
      </c>
    </row>
    <row r="138" s="13" customFormat="1">
      <c r="A138" s="13"/>
      <c r="B138" s="204"/>
      <c r="C138" s="13"/>
      <c r="D138" s="197" t="s">
        <v>134</v>
      </c>
      <c r="E138" s="205" t="s">
        <v>1</v>
      </c>
      <c r="F138" s="206" t="s">
        <v>148</v>
      </c>
      <c r="G138" s="13"/>
      <c r="H138" s="207">
        <v>3.2400000000000002</v>
      </c>
      <c r="I138" s="208"/>
      <c r="J138" s="13"/>
      <c r="K138" s="13"/>
      <c r="L138" s="204"/>
      <c r="M138" s="209"/>
      <c r="N138" s="210"/>
      <c r="O138" s="210"/>
      <c r="P138" s="210"/>
      <c r="Q138" s="210"/>
      <c r="R138" s="210"/>
      <c r="S138" s="210"/>
      <c r="T138" s="21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05" t="s">
        <v>134</v>
      </c>
      <c r="AU138" s="205" t="s">
        <v>81</v>
      </c>
      <c r="AV138" s="13" t="s">
        <v>87</v>
      </c>
      <c r="AW138" s="13" t="s">
        <v>31</v>
      </c>
      <c r="AX138" s="13" t="s">
        <v>75</v>
      </c>
      <c r="AY138" s="205" t="s">
        <v>127</v>
      </c>
    </row>
    <row r="139" s="14" customFormat="1">
      <c r="A139" s="14"/>
      <c r="B139" s="212"/>
      <c r="C139" s="14"/>
      <c r="D139" s="197" t="s">
        <v>134</v>
      </c>
      <c r="E139" s="213" t="s">
        <v>1</v>
      </c>
      <c r="F139" s="214" t="s">
        <v>137</v>
      </c>
      <c r="G139" s="14"/>
      <c r="H139" s="215">
        <v>3.2400000000000002</v>
      </c>
      <c r="I139" s="216"/>
      <c r="J139" s="14"/>
      <c r="K139" s="14"/>
      <c r="L139" s="212"/>
      <c r="M139" s="217"/>
      <c r="N139" s="218"/>
      <c r="O139" s="218"/>
      <c r="P139" s="218"/>
      <c r="Q139" s="218"/>
      <c r="R139" s="218"/>
      <c r="S139" s="218"/>
      <c r="T139" s="21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13" t="s">
        <v>134</v>
      </c>
      <c r="AU139" s="213" t="s">
        <v>81</v>
      </c>
      <c r="AV139" s="14" t="s">
        <v>132</v>
      </c>
      <c r="AW139" s="14" t="s">
        <v>31</v>
      </c>
      <c r="AX139" s="14" t="s">
        <v>81</v>
      </c>
      <c r="AY139" s="213" t="s">
        <v>127</v>
      </c>
    </row>
    <row r="140" s="2" customFormat="1" ht="24.15" customHeight="1">
      <c r="A140" s="36"/>
      <c r="B140" s="181"/>
      <c r="C140" s="182" t="s">
        <v>132</v>
      </c>
      <c r="D140" s="182" t="s">
        <v>128</v>
      </c>
      <c r="E140" s="183" t="s">
        <v>149</v>
      </c>
      <c r="F140" s="184" t="s">
        <v>150</v>
      </c>
      <c r="G140" s="185" t="s">
        <v>145</v>
      </c>
      <c r="H140" s="186">
        <v>3.2400000000000002</v>
      </c>
      <c r="I140" s="187"/>
      <c r="J140" s="188">
        <f>ROUND(I140*H140,2)</f>
        <v>0</v>
      </c>
      <c r="K140" s="189"/>
      <c r="L140" s="37"/>
      <c r="M140" s="190" t="s">
        <v>1</v>
      </c>
      <c r="N140" s="191" t="s">
        <v>41</v>
      </c>
      <c r="O140" s="80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4" t="s">
        <v>132</v>
      </c>
      <c r="AT140" s="194" t="s">
        <v>128</v>
      </c>
      <c r="AU140" s="194" t="s">
        <v>81</v>
      </c>
      <c r="AY140" s="17" t="s">
        <v>127</v>
      </c>
      <c r="BE140" s="195">
        <f>IF(N140="základná",J140,0)</f>
        <v>0</v>
      </c>
      <c r="BF140" s="195">
        <f>IF(N140="znížená",J140,0)</f>
        <v>0</v>
      </c>
      <c r="BG140" s="195">
        <f>IF(N140="zákl. prenesená",J140,0)</f>
        <v>0</v>
      </c>
      <c r="BH140" s="195">
        <f>IF(N140="zníž. prenesená",J140,0)</f>
        <v>0</v>
      </c>
      <c r="BI140" s="195">
        <f>IF(N140="nulová",J140,0)</f>
        <v>0</v>
      </c>
      <c r="BJ140" s="17" t="s">
        <v>87</v>
      </c>
      <c r="BK140" s="195">
        <f>ROUND(I140*H140,2)</f>
        <v>0</v>
      </c>
      <c r="BL140" s="17" t="s">
        <v>132</v>
      </c>
      <c r="BM140" s="194" t="s">
        <v>151</v>
      </c>
    </row>
    <row r="141" s="2" customFormat="1" ht="33" customHeight="1">
      <c r="A141" s="36"/>
      <c r="B141" s="181"/>
      <c r="C141" s="182" t="s">
        <v>152</v>
      </c>
      <c r="D141" s="182" t="s">
        <v>128</v>
      </c>
      <c r="E141" s="183" t="s">
        <v>153</v>
      </c>
      <c r="F141" s="184" t="s">
        <v>154</v>
      </c>
      <c r="G141" s="185" t="s">
        <v>145</v>
      </c>
      <c r="H141" s="186">
        <v>3.2400000000000002</v>
      </c>
      <c r="I141" s="187"/>
      <c r="J141" s="188">
        <f>ROUND(I141*H141,2)</f>
        <v>0</v>
      </c>
      <c r="K141" s="189"/>
      <c r="L141" s="37"/>
      <c r="M141" s="190" t="s">
        <v>1</v>
      </c>
      <c r="N141" s="191" t="s">
        <v>41</v>
      </c>
      <c r="O141" s="80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4" t="s">
        <v>132</v>
      </c>
      <c r="AT141" s="194" t="s">
        <v>128</v>
      </c>
      <c r="AU141" s="194" t="s">
        <v>81</v>
      </c>
      <c r="AY141" s="17" t="s">
        <v>127</v>
      </c>
      <c r="BE141" s="195">
        <f>IF(N141="základná",J141,0)</f>
        <v>0</v>
      </c>
      <c r="BF141" s="195">
        <f>IF(N141="znížená",J141,0)</f>
        <v>0</v>
      </c>
      <c r="BG141" s="195">
        <f>IF(N141="zákl. prenesená",J141,0)</f>
        <v>0</v>
      </c>
      <c r="BH141" s="195">
        <f>IF(N141="zníž. prenesená",J141,0)</f>
        <v>0</v>
      </c>
      <c r="BI141" s="195">
        <f>IF(N141="nulová",J141,0)</f>
        <v>0</v>
      </c>
      <c r="BJ141" s="17" t="s">
        <v>87</v>
      </c>
      <c r="BK141" s="195">
        <f>ROUND(I141*H141,2)</f>
        <v>0</v>
      </c>
      <c r="BL141" s="17" t="s">
        <v>132</v>
      </c>
      <c r="BM141" s="194" t="s">
        <v>155</v>
      </c>
    </row>
    <row r="142" s="2" customFormat="1" ht="16.5" customHeight="1">
      <c r="A142" s="36"/>
      <c r="B142" s="181"/>
      <c r="C142" s="182" t="s">
        <v>156</v>
      </c>
      <c r="D142" s="182" t="s">
        <v>128</v>
      </c>
      <c r="E142" s="183" t="s">
        <v>157</v>
      </c>
      <c r="F142" s="184" t="s">
        <v>158</v>
      </c>
      <c r="G142" s="185" t="s">
        <v>145</v>
      </c>
      <c r="H142" s="186">
        <v>3.2400000000000002</v>
      </c>
      <c r="I142" s="187"/>
      <c r="J142" s="188">
        <f>ROUND(I142*H142,2)</f>
        <v>0</v>
      </c>
      <c r="K142" s="189"/>
      <c r="L142" s="37"/>
      <c r="M142" s="190" t="s">
        <v>1</v>
      </c>
      <c r="N142" s="191" t="s">
        <v>41</v>
      </c>
      <c r="O142" s="80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4" t="s">
        <v>132</v>
      </c>
      <c r="AT142" s="194" t="s">
        <v>128</v>
      </c>
      <c r="AU142" s="194" t="s">
        <v>81</v>
      </c>
      <c r="AY142" s="17" t="s">
        <v>127</v>
      </c>
      <c r="BE142" s="195">
        <f>IF(N142="základná",J142,0)</f>
        <v>0</v>
      </c>
      <c r="BF142" s="195">
        <f>IF(N142="znížená",J142,0)</f>
        <v>0</v>
      </c>
      <c r="BG142" s="195">
        <f>IF(N142="zákl. prenesená",J142,0)</f>
        <v>0</v>
      </c>
      <c r="BH142" s="195">
        <f>IF(N142="zníž. prenesená",J142,0)</f>
        <v>0</v>
      </c>
      <c r="BI142" s="195">
        <f>IF(N142="nulová",J142,0)</f>
        <v>0</v>
      </c>
      <c r="BJ142" s="17" t="s">
        <v>87</v>
      </c>
      <c r="BK142" s="195">
        <f>ROUND(I142*H142,2)</f>
        <v>0</v>
      </c>
      <c r="BL142" s="17" t="s">
        <v>132</v>
      </c>
      <c r="BM142" s="194" t="s">
        <v>159</v>
      </c>
    </row>
    <row r="143" s="13" customFormat="1">
      <c r="A143" s="13"/>
      <c r="B143" s="204"/>
      <c r="C143" s="13"/>
      <c r="D143" s="197" t="s">
        <v>134</v>
      </c>
      <c r="E143" s="205" t="s">
        <v>1</v>
      </c>
      <c r="F143" s="206" t="s">
        <v>160</v>
      </c>
      <c r="G143" s="13"/>
      <c r="H143" s="207">
        <v>3.2400000000000002</v>
      </c>
      <c r="I143" s="208"/>
      <c r="J143" s="13"/>
      <c r="K143" s="13"/>
      <c r="L143" s="204"/>
      <c r="M143" s="209"/>
      <c r="N143" s="210"/>
      <c r="O143" s="210"/>
      <c r="P143" s="210"/>
      <c r="Q143" s="210"/>
      <c r="R143" s="210"/>
      <c r="S143" s="210"/>
      <c r="T143" s="21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5" t="s">
        <v>134</v>
      </c>
      <c r="AU143" s="205" t="s">
        <v>81</v>
      </c>
      <c r="AV143" s="13" t="s">
        <v>87</v>
      </c>
      <c r="AW143" s="13" t="s">
        <v>31</v>
      </c>
      <c r="AX143" s="13" t="s">
        <v>75</v>
      </c>
      <c r="AY143" s="205" t="s">
        <v>127</v>
      </c>
    </row>
    <row r="144" s="14" customFormat="1">
      <c r="A144" s="14"/>
      <c r="B144" s="212"/>
      <c r="C144" s="14"/>
      <c r="D144" s="197" t="s">
        <v>134</v>
      </c>
      <c r="E144" s="213" t="s">
        <v>1</v>
      </c>
      <c r="F144" s="214" t="s">
        <v>137</v>
      </c>
      <c r="G144" s="14"/>
      <c r="H144" s="215">
        <v>3.2400000000000002</v>
      </c>
      <c r="I144" s="216"/>
      <c r="J144" s="14"/>
      <c r="K144" s="14"/>
      <c r="L144" s="212"/>
      <c r="M144" s="217"/>
      <c r="N144" s="218"/>
      <c r="O144" s="218"/>
      <c r="P144" s="218"/>
      <c r="Q144" s="218"/>
      <c r="R144" s="218"/>
      <c r="S144" s="218"/>
      <c r="T144" s="21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13" t="s">
        <v>134</v>
      </c>
      <c r="AU144" s="213" t="s">
        <v>81</v>
      </c>
      <c r="AV144" s="14" t="s">
        <v>132</v>
      </c>
      <c r="AW144" s="14" t="s">
        <v>31</v>
      </c>
      <c r="AX144" s="14" t="s">
        <v>81</v>
      </c>
      <c r="AY144" s="213" t="s">
        <v>127</v>
      </c>
    </row>
    <row r="145" s="2" customFormat="1" ht="16.5" customHeight="1">
      <c r="A145" s="36"/>
      <c r="B145" s="181"/>
      <c r="C145" s="182" t="s">
        <v>161</v>
      </c>
      <c r="D145" s="182" t="s">
        <v>128</v>
      </c>
      <c r="E145" s="183" t="s">
        <v>162</v>
      </c>
      <c r="F145" s="184" t="s">
        <v>163</v>
      </c>
      <c r="G145" s="185" t="s">
        <v>145</v>
      </c>
      <c r="H145" s="186">
        <v>3.2400000000000002</v>
      </c>
      <c r="I145" s="187"/>
      <c r="J145" s="188">
        <f>ROUND(I145*H145,2)</f>
        <v>0</v>
      </c>
      <c r="K145" s="189"/>
      <c r="L145" s="37"/>
      <c r="M145" s="190" t="s">
        <v>1</v>
      </c>
      <c r="N145" s="191" t="s">
        <v>41</v>
      </c>
      <c r="O145" s="80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4" t="s">
        <v>132</v>
      </c>
      <c r="AT145" s="194" t="s">
        <v>128</v>
      </c>
      <c r="AU145" s="194" t="s">
        <v>81</v>
      </c>
      <c r="AY145" s="17" t="s">
        <v>127</v>
      </c>
      <c r="BE145" s="195">
        <f>IF(N145="základná",J145,0)</f>
        <v>0</v>
      </c>
      <c r="BF145" s="195">
        <f>IF(N145="znížená",J145,0)</f>
        <v>0</v>
      </c>
      <c r="BG145" s="195">
        <f>IF(N145="zákl. prenesená",J145,0)</f>
        <v>0</v>
      </c>
      <c r="BH145" s="195">
        <f>IF(N145="zníž. prenesená",J145,0)</f>
        <v>0</v>
      </c>
      <c r="BI145" s="195">
        <f>IF(N145="nulová",J145,0)</f>
        <v>0</v>
      </c>
      <c r="BJ145" s="17" t="s">
        <v>87</v>
      </c>
      <c r="BK145" s="195">
        <f>ROUND(I145*H145,2)</f>
        <v>0</v>
      </c>
      <c r="BL145" s="17" t="s">
        <v>132</v>
      </c>
      <c r="BM145" s="194" t="s">
        <v>164</v>
      </c>
    </row>
    <row r="146" s="2" customFormat="1" ht="24.15" customHeight="1">
      <c r="A146" s="36"/>
      <c r="B146" s="181"/>
      <c r="C146" s="182" t="s">
        <v>165</v>
      </c>
      <c r="D146" s="182" t="s">
        <v>128</v>
      </c>
      <c r="E146" s="183" t="s">
        <v>166</v>
      </c>
      <c r="F146" s="184" t="s">
        <v>167</v>
      </c>
      <c r="G146" s="185" t="s">
        <v>168</v>
      </c>
      <c r="H146" s="186">
        <v>5.6699999999999999</v>
      </c>
      <c r="I146" s="187"/>
      <c r="J146" s="188">
        <f>ROUND(I146*H146,2)</f>
        <v>0</v>
      </c>
      <c r="K146" s="189"/>
      <c r="L146" s="37"/>
      <c r="M146" s="190" t="s">
        <v>1</v>
      </c>
      <c r="N146" s="191" t="s">
        <v>41</v>
      </c>
      <c r="O146" s="80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4" t="s">
        <v>132</v>
      </c>
      <c r="AT146" s="194" t="s">
        <v>128</v>
      </c>
      <c r="AU146" s="194" t="s">
        <v>81</v>
      </c>
      <c r="AY146" s="17" t="s">
        <v>127</v>
      </c>
      <c r="BE146" s="195">
        <f>IF(N146="základná",J146,0)</f>
        <v>0</v>
      </c>
      <c r="BF146" s="195">
        <f>IF(N146="znížená",J146,0)</f>
        <v>0</v>
      </c>
      <c r="BG146" s="195">
        <f>IF(N146="zákl. prenesená",J146,0)</f>
        <v>0</v>
      </c>
      <c r="BH146" s="195">
        <f>IF(N146="zníž. prenesená",J146,0)</f>
        <v>0</v>
      </c>
      <c r="BI146" s="195">
        <f>IF(N146="nulová",J146,0)</f>
        <v>0</v>
      </c>
      <c r="BJ146" s="17" t="s">
        <v>87</v>
      </c>
      <c r="BK146" s="195">
        <f>ROUND(I146*H146,2)</f>
        <v>0</v>
      </c>
      <c r="BL146" s="17" t="s">
        <v>132</v>
      </c>
      <c r="BM146" s="194" t="s">
        <v>169</v>
      </c>
    </row>
    <row r="147" s="13" customFormat="1">
      <c r="A147" s="13"/>
      <c r="B147" s="204"/>
      <c r="C147" s="13"/>
      <c r="D147" s="197" t="s">
        <v>134</v>
      </c>
      <c r="E147" s="205" t="s">
        <v>1</v>
      </c>
      <c r="F147" s="206" t="s">
        <v>170</v>
      </c>
      <c r="G147" s="13"/>
      <c r="H147" s="207">
        <v>5.6699999999999999</v>
      </c>
      <c r="I147" s="208"/>
      <c r="J147" s="13"/>
      <c r="K147" s="13"/>
      <c r="L147" s="204"/>
      <c r="M147" s="209"/>
      <c r="N147" s="210"/>
      <c r="O147" s="210"/>
      <c r="P147" s="210"/>
      <c r="Q147" s="210"/>
      <c r="R147" s="210"/>
      <c r="S147" s="210"/>
      <c r="T147" s="21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5" t="s">
        <v>134</v>
      </c>
      <c r="AU147" s="205" t="s">
        <v>81</v>
      </c>
      <c r="AV147" s="13" t="s">
        <v>87</v>
      </c>
      <c r="AW147" s="13" t="s">
        <v>31</v>
      </c>
      <c r="AX147" s="13" t="s">
        <v>75</v>
      </c>
      <c r="AY147" s="205" t="s">
        <v>127</v>
      </c>
    </row>
    <row r="148" s="14" customFormat="1">
      <c r="A148" s="14"/>
      <c r="B148" s="212"/>
      <c r="C148" s="14"/>
      <c r="D148" s="197" t="s">
        <v>134</v>
      </c>
      <c r="E148" s="213" t="s">
        <v>1</v>
      </c>
      <c r="F148" s="214" t="s">
        <v>137</v>
      </c>
      <c r="G148" s="14"/>
      <c r="H148" s="215">
        <v>5.6699999999999999</v>
      </c>
      <c r="I148" s="216"/>
      <c r="J148" s="14"/>
      <c r="K148" s="14"/>
      <c r="L148" s="212"/>
      <c r="M148" s="217"/>
      <c r="N148" s="218"/>
      <c r="O148" s="218"/>
      <c r="P148" s="218"/>
      <c r="Q148" s="218"/>
      <c r="R148" s="218"/>
      <c r="S148" s="218"/>
      <c r="T148" s="21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13" t="s">
        <v>134</v>
      </c>
      <c r="AU148" s="213" t="s">
        <v>81</v>
      </c>
      <c r="AV148" s="14" t="s">
        <v>132</v>
      </c>
      <c r="AW148" s="14" t="s">
        <v>31</v>
      </c>
      <c r="AX148" s="14" t="s">
        <v>81</v>
      </c>
      <c r="AY148" s="213" t="s">
        <v>127</v>
      </c>
    </row>
    <row r="149" s="11" customFormat="1" ht="25.92" customHeight="1">
      <c r="A149" s="11"/>
      <c r="B149" s="170"/>
      <c r="C149" s="11"/>
      <c r="D149" s="171" t="s">
        <v>74</v>
      </c>
      <c r="E149" s="172" t="s">
        <v>87</v>
      </c>
      <c r="F149" s="172" t="s">
        <v>171</v>
      </c>
      <c r="G149" s="11"/>
      <c r="H149" s="11"/>
      <c r="I149" s="173"/>
      <c r="J149" s="174">
        <f>BK149</f>
        <v>0</v>
      </c>
      <c r="K149" s="11"/>
      <c r="L149" s="170"/>
      <c r="M149" s="175"/>
      <c r="N149" s="176"/>
      <c r="O149" s="176"/>
      <c r="P149" s="177">
        <f>SUM(P150:P165)</f>
        <v>0</v>
      </c>
      <c r="Q149" s="176"/>
      <c r="R149" s="177">
        <f>SUM(R150:R165)</f>
        <v>0</v>
      </c>
      <c r="S149" s="176"/>
      <c r="T149" s="178">
        <f>SUM(T150:T165)</f>
        <v>0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171" t="s">
        <v>81</v>
      </c>
      <c r="AT149" s="179" t="s">
        <v>74</v>
      </c>
      <c r="AU149" s="179" t="s">
        <v>75</v>
      </c>
      <c r="AY149" s="171" t="s">
        <v>127</v>
      </c>
      <c r="BK149" s="180">
        <f>SUM(BK150:BK165)</f>
        <v>0</v>
      </c>
    </row>
    <row r="150" s="2" customFormat="1" ht="33" customHeight="1">
      <c r="A150" s="36"/>
      <c r="B150" s="181"/>
      <c r="C150" s="182" t="s">
        <v>172</v>
      </c>
      <c r="D150" s="182" t="s">
        <v>128</v>
      </c>
      <c r="E150" s="183" t="s">
        <v>173</v>
      </c>
      <c r="F150" s="184" t="s">
        <v>174</v>
      </c>
      <c r="G150" s="185" t="s">
        <v>131</v>
      </c>
      <c r="H150" s="186">
        <v>10</v>
      </c>
      <c r="I150" s="187"/>
      <c r="J150" s="188">
        <f>ROUND(I150*H150,2)</f>
        <v>0</v>
      </c>
      <c r="K150" s="189"/>
      <c r="L150" s="37"/>
      <c r="M150" s="190" t="s">
        <v>1</v>
      </c>
      <c r="N150" s="191" t="s">
        <v>41</v>
      </c>
      <c r="O150" s="80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4" t="s">
        <v>132</v>
      </c>
      <c r="AT150" s="194" t="s">
        <v>128</v>
      </c>
      <c r="AU150" s="194" t="s">
        <v>81</v>
      </c>
      <c r="AY150" s="17" t="s">
        <v>127</v>
      </c>
      <c r="BE150" s="195">
        <f>IF(N150="základná",J150,0)</f>
        <v>0</v>
      </c>
      <c r="BF150" s="195">
        <f>IF(N150="znížená",J150,0)</f>
        <v>0</v>
      </c>
      <c r="BG150" s="195">
        <f>IF(N150="zákl. prenesená",J150,0)</f>
        <v>0</v>
      </c>
      <c r="BH150" s="195">
        <f>IF(N150="zníž. prenesená",J150,0)</f>
        <v>0</v>
      </c>
      <c r="BI150" s="195">
        <f>IF(N150="nulová",J150,0)</f>
        <v>0</v>
      </c>
      <c r="BJ150" s="17" t="s">
        <v>87</v>
      </c>
      <c r="BK150" s="195">
        <f>ROUND(I150*H150,2)</f>
        <v>0</v>
      </c>
      <c r="BL150" s="17" t="s">
        <v>132</v>
      </c>
      <c r="BM150" s="194" t="s">
        <v>175</v>
      </c>
    </row>
    <row r="151" s="13" customFormat="1">
      <c r="A151" s="13"/>
      <c r="B151" s="204"/>
      <c r="C151" s="13"/>
      <c r="D151" s="197" t="s">
        <v>134</v>
      </c>
      <c r="E151" s="205" t="s">
        <v>1</v>
      </c>
      <c r="F151" s="206" t="s">
        <v>176</v>
      </c>
      <c r="G151" s="13"/>
      <c r="H151" s="207">
        <v>10</v>
      </c>
      <c r="I151" s="208"/>
      <c r="J151" s="13"/>
      <c r="K151" s="13"/>
      <c r="L151" s="204"/>
      <c r="M151" s="209"/>
      <c r="N151" s="210"/>
      <c r="O151" s="210"/>
      <c r="P151" s="210"/>
      <c r="Q151" s="210"/>
      <c r="R151" s="210"/>
      <c r="S151" s="210"/>
      <c r="T151" s="21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5" t="s">
        <v>134</v>
      </c>
      <c r="AU151" s="205" t="s">
        <v>81</v>
      </c>
      <c r="AV151" s="13" t="s">
        <v>87</v>
      </c>
      <c r="AW151" s="13" t="s">
        <v>31</v>
      </c>
      <c r="AX151" s="13" t="s">
        <v>75</v>
      </c>
      <c r="AY151" s="205" t="s">
        <v>127</v>
      </c>
    </row>
    <row r="152" s="14" customFormat="1">
      <c r="A152" s="14"/>
      <c r="B152" s="212"/>
      <c r="C152" s="14"/>
      <c r="D152" s="197" t="s">
        <v>134</v>
      </c>
      <c r="E152" s="213" t="s">
        <v>1</v>
      </c>
      <c r="F152" s="214" t="s">
        <v>137</v>
      </c>
      <c r="G152" s="14"/>
      <c r="H152" s="215">
        <v>10</v>
      </c>
      <c r="I152" s="216"/>
      <c r="J152" s="14"/>
      <c r="K152" s="14"/>
      <c r="L152" s="212"/>
      <c r="M152" s="217"/>
      <c r="N152" s="218"/>
      <c r="O152" s="218"/>
      <c r="P152" s="218"/>
      <c r="Q152" s="218"/>
      <c r="R152" s="218"/>
      <c r="S152" s="218"/>
      <c r="T152" s="21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13" t="s">
        <v>134</v>
      </c>
      <c r="AU152" s="213" t="s">
        <v>81</v>
      </c>
      <c r="AV152" s="14" t="s">
        <v>132</v>
      </c>
      <c r="AW152" s="14" t="s">
        <v>31</v>
      </c>
      <c r="AX152" s="14" t="s">
        <v>81</v>
      </c>
      <c r="AY152" s="213" t="s">
        <v>127</v>
      </c>
    </row>
    <row r="153" s="2" customFormat="1" ht="24.15" customHeight="1">
      <c r="A153" s="36"/>
      <c r="B153" s="181"/>
      <c r="C153" s="182" t="s">
        <v>177</v>
      </c>
      <c r="D153" s="182" t="s">
        <v>128</v>
      </c>
      <c r="E153" s="183" t="s">
        <v>178</v>
      </c>
      <c r="F153" s="184" t="s">
        <v>179</v>
      </c>
      <c r="G153" s="185" t="s">
        <v>145</v>
      </c>
      <c r="H153" s="186">
        <v>0.54000000000000004</v>
      </c>
      <c r="I153" s="187"/>
      <c r="J153" s="188">
        <f>ROUND(I153*H153,2)</f>
        <v>0</v>
      </c>
      <c r="K153" s="189"/>
      <c r="L153" s="37"/>
      <c r="M153" s="190" t="s">
        <v>1</v>
      </c>
      <c r="N153" s="191" t="s">
        <v>41</v>
      </c>
      <c r="O153" s="80"/>
      <c r="P153" s="192">
        <f>O153*H153</f>
        <v>0</v>
      </c>
      <c r="Q153" s="192">
        <v>0</v>
      </c>
      <c r="R153" s="192">
        <f>Q153*H153</f>
        <v>0</v>
      </c>
      <c r="S153" s="192">
        <v>0</v>
      </c>
      <c r="T153" s="193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4" t="s">
        <v>132</v>
      </c>
      <c r="AT153" s="194" t="s">
        <v>128</v>
      </c>
      <c r="AU153" s="194" t="s">
        <v>81</v>
      </c>
      <c r="AY153" s="17" t="s">
        <v>127</v>
      </c>
      <c r="BE153" s="195">
        <f>IF(N153="základná",J153,0)</f>
        <v>0</v>
      </c>
      <c r="BF153" s="195">
        <f>IF(N153="znížená",J153,0)</f>
        <v>0</v>
      </c>
      <c r="BG153" s="195">
        <f>IF(N153="zákl. prenesená",J153,0)</f>
        <v>0</v>
      </c>
      <c r="BH153" s="195">
        <f>IF(N153="zníž. prenesená",J153,0)</f>
        <v>0</v>
      </c>
      <c r="BI153" s="195">
        <f>IF(N153="nulová",J153,0)</f>
        <v>0</v>
      </c>
      <c r="BJ153" s="17" t="s">
        <v>87</v>
      </c>
      <c r="BK153" s="195">
        <f>ROUND(I153*H153,2)</f>
        <v>0</v>
      </c>
      <c r="BL153" s="17" t="s">
        <v>132</v>
      </c>
      <c r="BM153" s="194" t="s">
        <v>180</v>
      </c>
    </row>
    <row r="154" s="12" customFormat="1">
      <c r="A154" s="12"/>
      <c r="B154" s="196"/>
      <c r="C154" s="12"/>
      <c r="D154" s="197" t="s">
        <v>134</v>
      </c>
      <c r="E154" s="198" t="s">
        <v>1</v>
      </c>
      <c r="F154" s="199" t="s">
        <v>181</v>
      </c>
      <c r="G154" s="12"/>
      <c r="H154" s="198" t="s">
        <v>1</v>
      </c>
      <c r="I154" s="200"/>
      <c r="J154" s="12"/>
      <c r="K154" s="12"/>
      <c r="L154" s="196"/>
      <c r="M154" s="201"/>
      <c r="N154" s="202"/>
      <c r="O154" s="202"/>
      <c r="P154" s="202"/>
      <c r="Q154" s="202"/>
      <c r="R154" s="202"/>
      <c r="S154" s="202"/>
      <c r="T154" s="203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198" t="s">
        <v>134</v>
      </c>
      <c r="AU154" s="198" t="s">
        <v>81</v>
      </c>
      <c r="AV154" s="12" t="s">
        <v>81</v>
      </c>
      <c r="AW154" s="12" t="s">
        <v>31</v>
      </c>
      <c r="AX154" s="12" t="s">
        <v>75</v>
      </c>
      <c r="AY154" s="198" t="s">
        <v>127</v>
      </c>
    </row>
    <row r="155" s="13" customFormat="1">
      <c r="A155" s="13"/>
      <c r="B155" s="204"/>
      <c r="C155" s="13"/>
      <c r="D155" s="197" t="s">
        <v>134</v>
      </c>
      <c r="E155" s="205" t="s">
        <v>1</v>
      </c>
      <c r="F155" s="206" t="s">
        <v>182</v>
      </c>
      <c r="G155" s="13"/>
      <c r="H155" s="207">
        <v>0.54000000000000004</v>
      </c>
      <c r="I155" s="208"/>
      <c r="J155" s="13"/>
      <c r="K155" s="13"/>
      <c r="L155" s="204"/>
      <c r="M155" s="209"/>
      <c r="N155" s="210"/>
      <c r="O155" s="210"/>
      <c r="P155" s="210"/>
      <c r="Q155" s="210"/>
      <c r="R155" s="210"/>
      <c r="S155" s="210"/>
      <c r="T155" s="21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5" t="s">
        <v>134</v>
      </c>
      <c r="AU155" s="205" t="s">
        <v>81</v>
      </c>
      <c r="AV155" s="13" t="s">
        <v>87</v>
      </c>
      <c r="AW155" s="13" t="s">
        <v>31</v>
      </c>
      <c r="AX155" s="13" t="s">
        <v>75</v>
      </c>
      <c r="AY155" s="205" t="s">
        <v>127</v>
      </c>
    </row>
    <row r="156" s="14" customFormat="1">
      <c r="A156" s="14"/>
      <c r="B156" s="212"/>
      <c r="C156" s="14"/>
      <c r="D156" s="197" t="s">
        <v>134</v>
      </c>
      <c r="E156" s="213" t="s">
        <v>1</v>
      </c>
      <c r="F156" s="214" t="s">
        <v>137</v>
      </c>
      <c r="G156" s="14"/>
      <c r="H156" s="215">
        <v>0.54000000000000004</v>
      </c>
      <c r="I156" s="216"/>
      <c r="J156" s="14"/>
      <c r="K156" s="14"/>
      <c r="L156" s="212"/>
      <c r="M156" s="217"/>
      <c r="N156" s="218"/>
      <c r="O156" s="218"/>
      <c r="P156" s="218"/>
      <c r="Q156" s="218"/>
      <c r="R156" s="218"/>
      <c r="S156" s="218"/>
      <c r="T156" s="21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13" t="s">
        <v>134</v>
      </c>
      <c r="AU156" s="213" t="s">
        <v>81</v>
      </c>
      <c r="AV156" s="14" t="s">
        <v>132</v>
      </c>
      <c r="AW156" s="14" t="s">
        <v>31</v>
      </c>
      <c r="AX156" s="14" t="s">
        <v>81</v>
      </c>
      <c r="AY156" s="213" t="s">
        <v>127</v>
      </c>
    </row>
    <row r="157" s="2" customFormat="1" ht="16.5" customHeight="1">
      <c r="A157" s="36"/>
      <c r="B157" s="181"/>
      <c r="C157" s="182" t="s">
        <v>183</v>
      </c>
      <c r="D157" s="182" t="s">
        <v>128</v>
      </c>
      <c r="E157" s="183" t="s">
        <v>184</v>
      </c>
      <c r="F157" s="184" t="s">
        <v>185</v>
      </c>
      <c r="G157" s="185" t="s">
        <v>145</v>
      </c>
      <c r="H157" s="186">
        <v>2.9700000000000002</v>
      </c>
      <c r="I157" s="187"/>
      <c r="J157" s="188">
        <f>ROUND(I157*H157,2)</f>
        <v>0</v>
      </c>
      <c r="K157" s="189"/>
      <c r="L157" s="37"/>
      <c r="M157" s="190" t="s">
        <v>1</v>
      </c>
      <c r="N157" s="191" t="s">
        <v>41</v>
      </c>
      <c r="O157" s="80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4" t="s">
        <v>132</v>
      </c>
      <c r="AT157" s="194" t="s">
        <v>128</v>
      </c>
      <c r="AU157" s="194" t="s">
        <v>81</v>
      </c>
      <c r="AY157" s="17" t="s">
        <v>127</v>
      </c>
      <c r="BE157" s="195">
        <f>IF(N157="základná",J157,0)</f>
        <v>0</v>
      </c>
      <c r="BF157" s="195">
        <f>IF(N157="znížená",J157,0)</f>
        <v>0</v>
      </c>
      <c r="BG157" s="195">
        <f>IF(N157="zákl. prenesená",J157,0)</f>
        <v>0</v>
      </c>
      <c r="BH157" s="195">
        <f>IF(N157="zníž. prenesená",J157,0)</f>
        <v>0</v>
      </c>
      <c r="BI157" s="195">
        <f>IF(N157="nulová",J157,0)</f>
        <v>0</v>
      </c>
      <c r="BJ157" s="17" t="s">
        <v>87</v>
      </c>
      <c r="BK157" s="195">
        <f>ROUND(I157*H157,2)</f>
        <v>0</v>
      </c>
      <c r="BL157" s="17" t="s">
        <v>132</v>
      </c>
      <c r="BM157" s="194" t="s">
        <v>186</v>
      </c>
    </row>
    <row r="158" s="12" customFormat="1">
      <c r="A158" s="12"/>
      <c r="B158" s="196"/>
      <c r="C158" s="12"/>
      <c r="D158" s="197" t="s">
        <v>134</v>
      </c>
      <c r="E158" s="198" t="s">
        <v>1</v>
      </c>
      <c r="F158" s="199" t="s">
        <v>187</v>
      </c>
      <c r="G158" s="12"/>
      <c r="H158" s="198" t="s">
        <v>1</v>
      </c>
      <c r="I158" s="200"/>
      <c r="J158" s="12"/>
      <c r="K158" s="12"/>
      <c r="L158" s="196"/>
      <c r="M158" s="201"/>
      <c r="N158" s="202"/>
      <c r="O158" s="202"/>
      <c r="P158" s="202"/>
      <c r="Q158" s="202"/>
      <c r="R158" s="202"/>
      <c r="S158" s="202"/>
      <c r="T158" s="203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198" t="s">
        <v>134</v>
      </c>
      <c r="AU158" s="198" t="s">
        <v>81</v>
      </c>
      <c r="AV158" s="12" t="s">
        <v>81</v>
      </c>
      <c r="AW158" s="12" t="s">
        <v>31</v>
      </c>
      <c r="AX158" s="12" t="s">
        <v>75</v>
      </c>
      <c r="AY158" s="198" t="s">
        <v>127</v>
      </c>
    </row>
    <row r="159" s="13" customFormat="1">
      <c r="A159" s="13"/>
      <c r="B159" s="204"/>
      <c r="C159" s="13"/>
      <c r="D159" s="197" t="s">
        <v>134</v>
      </c>
      <c r="E159" s="205" t="s">
        <v>1</v>
      </c>
      <c r="F159" s="206" t="s">
        <v>188</v>
      </c>
      <c r="G159" s="13"/>
      <c r="H159" s="207">
        <v>2.7000000000000002</v>
      </c>
      <c r="I159" s="208"/>
      <c r="J159" s="13"/>
      <c r="K159" s="13"/>
      <c r="L159" s="204"/>
      <c r="M159" s="209"/>
      <c r="N159" s="210"/>
      <c r="O159" s="210"/>
      <c r="P159" s="210"/>
      <c r="Q159" s="210"/>
      <c r="R159" s="210"/>
      <c r="S159" s="210"/>
      <c r="T159" s="21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5" t="s">
        <v>134</v>
      </c>
      <c r="AU159" s="205" t="s">
        <v>81</v>
      </c>
      <c r="AV159" s="13" t="s">
        <v>87</v>
      </c>
      <c r="AW159" s="13" t="s">
        <v>31</v>
      </c>
      <c r="AX159" s="13" t="s">
        <v>75</v>
      </c>
      <c r="AY159" s="205" t="s">
        <v>127</v>
      </c>
    </row>
    <row r="160" s="13" customFormat="1">
      <c r="A160" s="13"/>
      <c r="B160" s="204"/>
      <c r="C160" s="13"/>
      <c r="D160" s="197" t="s">
        <v>134</v>
      </c>
      <c r="E160" s="205" t="s">
        <v>1</v>
      </c>
      <c r="F160" s="206" t="s">
        <v>189</v>
      </c>
      <c r="G160" s="13"/>
      <c r="H160" s="207">
        <v>0.27000000000000002</v>
      </c>
      <c r="I160" s="208"/>
      <c r="J160" s="13"/>
      <c r="K160" s="13"/>
      <c r="L160" s="204"/>
      <c r="M160" s="209"/>
      <c r="N160" s="210"/>
      <c r="O160" s="210"/>
      <c r="P160" s="210"/>
      <c r="Q160" s="210"/>
      <c r="R160" s="210"/>
      <c r="S160" s="210"/>
      <c r="T160" s="21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5" t="s">
        <v>134</v>
      </c>
      <c r="AU160" s="205" t="s">
        <v>81</v>
      </c>
      <c r="AV160" s="13" t="s">
        <v>87</v>
      </c>
      <c r="AW160" s="13" t="s">
        <v>31</v>
      </c>
      <c r="AX160" s="13" t="s">
        <v>75</v>
      </c>
      <c r="AY160" s="205" t="s">
        <v>127</v>
      </c>
    </row>
    <row r="161" s="14" customFormat="1">
      <c r="A161" s="14"/>
      <c r="B161" s="212"/>
      <c r="C161" s="14"/>
      <c r="D161" s="197" t="s">
        <v>134</v>
      </c>
      <c r="E161" s="213" t="s">
        <v>1</v>
      </c>
      <c r="F161" s="214" t="s">
        <v>137</v>
      </c>
      <c r="G161" s="14"/>
      <c r="H161" s="215">
        <v>2.9700000000000002</v>
      </c>
      <c r="I161" s="216"/>
      <c r="J161" s="14"/>
      <c r="K161" s="14"/>
      <c r="L161" s="212"/>
      <c r="M161" s="217"/>
      <c r="N161" s="218"/>
      <c r="O161" s="218"/>
      <c r="P161" s="218"/>
      <c r="Q161" s="218"/>
      <c r="R161" s="218"/>
      <c r="S161" s="218"/>
      <c r="T161" s="21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13" t="s">
        <v>134</v>
      </c>
      <c r="AU161" s="213" t="s">
        <v>81</v>
      </c>
      <c r="AV161" s="14" t="s">
        <v>132</v>
      </c>
      <c r="AW161" s="14" t="s">
        <v>31</v>
      </c>
      <c r="AX161" s="14" t="s">
        <v>81</v>
      </c>
      <c r="AY161" s="213" t="s">
        <v>127</v>
      </c>
    </row>
    <row r="162" s="2" customFormat="1" ht="21.75" customHeight="1">
      <c r="A162" s="36"/>
      <c r="B162" s="181"/>
      <c r="C162" s="182" t="s">
        <v>190</v>
      </c>
      <c r="D162" s="182" t="s">
        <v>128</v>
      </c>
      <c r="E162" s="183" t="s">
        <v>191</v>
      </c>
      <c r="F162" s="184" t="s">
        <v>192</v>
      </c>
      <c r="G162" s="185" t="s">
        <v>131</v>
      </c>
      <c r="H162" s="186">
        <v>0.76000000000000001</v>
      </c>
      <c r="I162" s="187"/>
      <c r="J162" s="188">
        <f>ROUND(I162*H162,2)</f>
        <v>0</v>
      </c>
      <c r="K162" s="189"/>
      <c r="L162" s="37"/>
      <c r="M162" s="190" t="s">
        <v>1</v>
      </c>
      <c r="N162" s="191" t="s">
        <v>41</v>
      </c>
      <c r="O162" s="80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4" t="s">
        <v>132</v>
      </c>
      <c r="AT162" s="194" t="s">
        <v>128</v>
      </c>
      <c r="AU162" s="194" t="s">
        <v>81</v>
      </c>
      <c r="AY162" s="17" t="s">
        <v>127</v>
      </c>
      <c r="BE162" s="195">
        <f>IF(N162="základná",J162,0)</f>
        <v>0</v>
      </c>
      <c r="BF162" s="195">
        <f>IF(N162="znížená",J162,0)</f>
        <v>0</v>
      </c>
      <c r="BG162" s="195">
        <f>IF(N162="zákl. prenesená",J162,0)</f>
        <v>0</v>
      </c>
      <c r="BH162" s="195">
        <f>IF(N162="zníž. prenesená",J162,0)</f>
        <v>0</v>
      </c>
      <c r="BI162" s="195">
        <f>IF(N162="nulová",J162,0)</f>
        <v>0</v>
      </c>
      <c r="BJ162" s="17" t="s">
        <v>87</v>
      </c>
      <c r="BK162" s="195">
        <f>ROUND(I162*H162,2)</f>
        <v>0</v>
      </c>
      <c r="BL162" s="17" t="s">
        <v>132</v>
      </c>
      <c r="BM162" s="194" t="s">
        <v>193</v>
      </c>
    </row>
    <row r="163" s="13" customFormat="1">
      <c r="A163" s="13"/>
      <c r="B163" s="204"/>
      <c r="C163" s="13"/>
      <c r="D163" s="197" t="s">
        <v>134</v>
      </c>
      <c r="E163" s="205" t="s">
        <v>1</v>
      </c>
      <c r="F163" s="206" t="s">
        <v>194</v>
      </c>
      <c r="G163" s="13"/>
      <c r="H163" s="207">
        <v>0.76000000000000001</v>
      </c>
      <c r="I163" s="208"/>
      <c r="J163" s="13"/>
      <c r="K163" s="13"/>
      <c r="L163" s="204"/>
      <c r="M163" s="209"/>
      <c r="N163" s="210"/>
      <c r="O163" s="210"/>
      <c r="P163" s="210"/>
      <c r="Q163" s="210"/>
      <c r="R163" s="210"/>
      <c r="S163" s="210"/>
      <c r="T163" s="21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5" t="s">
        <v>134</v>
      </c>
      <c r="AU163" s="205" t="s">
        <v>81</v>
      </c>
      <c r="AV163" s="13" t="s">
        <v>87</v>
      </c>
      <c r="AW163" s="13" t="s">
        <v>31</v>
      </c>
      <c r="AX163" s="13" t="s">
        <v>75</v>
      </c>
      <c r="AY163" s="205" t="s">
        <v>127</v>
      </c>
    </row>
    <row r="164" s="14" customFormat="1">
      <c r="A164" s="14"/>
      <c r="B164" s="212"/>
      <c r="C164" s="14"/>
      <c r="D164" s="197" t="s">
        <v>134</v>
      </c>
      <c r="E164" s="213" t="s">
        <v>1</v>
      </c>
      <c r="F164" s="214" t="s">
        <v>137</v>
      </c>
      <c r="G164" s="14"/>
      <c r="H164" s="215">
        <v>0.76000000000000001</v>
      </c>
      <c r="I164" s="216"/>
      <c r="J164" s="14"/>
      <c r="K164" s="14"/>
      <c r="L164" s="212"/>
      <c r="M164" s="217"/>
      <c r="N164" s="218"/>
      <c r="O164" s="218"/>
      <c r="P164" s="218"/>
      <c r="Q164" s="218"/>
      <c r="R164" s="218"/>
      <c r="S164" s="218"/>
      <c r="T164" s="21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13" t="s">
        <v>134</v>
      </c>
      <c r="AU164" s="213" t="s">
        <v>81</v>
      </c>
      <c r="AV164" s="14" t="s">
        <v>132</v>
      </c>
      <c r="AW164" s="14" t="s">
        <v>31</v>
      </c>
      <c r="AX164" s="14" t="s">
        <v>81</v>
      </c>
      <c r="AY164" s="213" t="s">
        <v>127</v>
      </c>
    </row>
    <row r="165" s="2" customFormat="1" ht="21.75" customHeight="1">
      <c r="A165" s="36"/>
      <c r="B165" s="181"/>
      <c r="C165" s="182" t="s">
        <v>195</v>
      </c>
      <c r="D165" s="182" t="s">
        <v>128</v>
      </c>
      <c r="E165" s="183" t="s">
        <v>196</v>
      </c>
      <c r="F165" s="184" t="s">
        <v>197</v>
      </c>
      <c r="G165" s="185" t="s">
        <v>131</v>
      </c>
      <c r="H165" s="186">
        <v>0.76000000000000001</v>
      </c>
      <c r="I165" s="187"/>
      <c r="J165" s="188">
        <f>ROUND(I165*H165,2)</f>
        <v>0</v>
      </c>
      <c r="K165" s="189"/>
      <c r="L165" s="37"/>
      <c r="M165" s="190" t="s">
        <v>1</v>
      </c>
      <c r="N165" s="191" t="s">
        <v>41</v>
      </c>
      <c r="O165" s="80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4" t="s">
        <v>132</v>
      </c>
      <c r="AT165" s="194" t="s">
        <v>128</v>
      </c>
      <c r="AU165" s="194" t="s">
        <v>81</v>
      </c>
      <c r="AY165" s="17" t="s">
        <v>127</v>
      </c>
      <c r="BE165" s="195">
        <f>IF(N165="základná",J165,0)</f>
        <v>0</v>
      </c>
      <c r="BF165" s="195">
        <f>IF(N165="znížená",J165,0)</f>
        <v>0</v>
      </c>
      <c r="BG165" s="195">
        <f>IF(N165="zákl. prenesená",J165,0)</f>
        <v>0</v>
      </c>
      <c r="BH165" s="195">
        <f>IF(N165="zníž. prenesená",J165,0)</f>
        <v>0</v>
      </c>
      <c r="BI165" s="195">
        <f>IF(N165="nulová",J165,0)</f>
        <v>0</v>
      </c>
      <c r="BJ165" s="17" t="s">
        <v>87</v>
      </c>
      <c r="BK165" s="195">
        <f>ROUND(I165*H165,2)</f>
        <v>0</v>
      </c>
      <c r="BL165" s="17" t="s">
        <v>132</v>
      </c>
      <c r="BM165" s="194" t="s">
        <v>198</v>
      </c>
    </row>
    <row r="166" s="11" customFormat="1" ht="25.92" customHeight="1">
      <c r="A166" s="11"/>
      <c r="B166" s="170"/>
      <c r="C166" s="11"/>
      <c r="D166" s="171" t="s">
        <v>74</v>
      </c>
      <c r="E166" s="172" t="s">
        <v>152</v>
      </c>
      <c r="F166" s="172" t="s">
        <v>199</v>
      </c>
      <c r="G166" s="11"/>
      <c r="H166" s="11"/>
      <c r="I166" s="173"/>
      <c r="J166" s="174">
        <f>BK166</f>
        <v>0</v>
      </c>
      <c r="K166" s="11"/>
      <c r="L166" s="170"/>
      <c r="M166" s="175"/>
      <c r="N166" s="176"/>
      <c r="O166" s="176"/>
      <c r="P166" s="177">
        <f>SUM(P167:P174)</f>
        <v>0</v>
      </c>
      <c r="Q166" s="176"/>
      <c r="R166" s="177">
        <f>SUM(R167:R174)</f>
        <v>2.7789999999999999</v>
      </c>
      <c r="S166" s="176"/>
      <c r="T166" s="178">
        <f>SUM(T167:T174)</f>
        <v>0</v>
      </c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R166" s="171" t="s">
        <v>81</v>
      </c>
      <c r="AT166" s="179" t="s">
        <v>74</v>
      </c>
      <c r="AU166" s="179" t="s">
        <v>75</v>
      </c>
      <c r="AY166" s="171" t="s">
        <v>127</v>
      </c>
      <c r="BK166" s="180">
        <f>SUM(BK167:BK174)</f>
        <v>0</v>
      </c>
    </row>
    <row r="167" s="2" customFormat="1" ht="24.15" customHeight="1">
      <c r="A167" s="36"/>
      <c r="B167" s="181"/>
      <c r="C167" s="182" t="s">
        <v>200</v>
      </c>
      <c r="D167" s="182" t="s">
        <v>128</v>
      </c>
      <c r="E167" s="183" t="s">
        <v>201</v>
      </c>
      <c r="F167" s="184" t="s">
        <v>202</v>
      </c>
      <c r="G167" s="185" t="s">
        <v>131</v>
      </c>
      <c r="H167" s="186">
        <v>5</v>
      </c>
      <c r="I167" s="187"/>
      <c r="J167" s="188">
        <f>ROUND(I167*H167,2)</f>
        <v>0</v>
      </c>
      <c r="K167" s="189"/>
      <c r="L167" s="37"/>
      <c r="M167" s="190" t="s">
        <v>1</v>
      </c>
      <c r="N167" s="191" t="s">
        <v>41</v>
      </c>
      <c r="O167" s="80"/>
      <c r="P167" s="192">
        <f>O167*H167</f>
        <v>0</v>
      </c>
      <c r="Q167" s="192">
        <v>0.37080000000000002</v>
      </c>
      <c r="R167" s="192">
        <f>Q167*H167</f>
        <v>1.8540000000000001</v>
      </c>
      <c r="S167" s="192">
        <v>0</v>
      </c>
      <c r="T167" s="193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4" t="s">
        <v>132</v>
      </c>
      <c r="AT167" s="194" t="s">
        <v>128</v>
      </c>
      <c r="AU167" s="194" t="s">
        <v>81</v>
      </c>
      <c r="AY167" s="17" t="s">
        <v>127</v>
      </c>
      <c r="BE167" s="195">
        <f>IF(N167="základná",J167,0)</f>
        <v>0</v>
      </c>
      <c r="BF167" s="195">
        <f>IF(N167="znížená",J167,0)</f>
        <v>0</v>
      </c>
      <c r="BG167" s="195">
        <f>IF(N167="zákl. prenesená",J167,0)</f>
        <v>0</v>
      </c>
      <c r="BH167" s="195">
        <f>IF(N167="zníž. prenesená",J167,0)</f>
        <v>0</v>
      </c>
      <c r="BI167" s="195">
        <f>IF(N167="nulová",J167,0)</f>
        <v>0</v>
      </c>
      <c r="BJ167" s="17" t="s">
        <v>87</v>
      </c>
      <c r="BK167" s="195">
        <f>ROUND(I167*H167,2)</f>
        <v>0</v>
      </c>
      <c r="BL167" s="17" t="s">
        <v>132</v>
      </c>
      <c r="BM167" s="194" t="s">
        <v>203</v>
      </c>
    </row>
    <row r="168" s="12" customFormat="1">
      <c r="A168" s="12"/>
      <c r="B168" s="196"/>
      <c r="C168" s="12"/>
      <c r="D168" s="197" t="s">
        <v>134</v>
      </c>
      <c r="E168" s="198" t="s">
        <v>1</v>
      </c>
      <c r="F168" s="199" t="s">
        <v>204</v>
      </c>
      <c r="G168" s="12"/>
      <c r="H168" s="198" t="s">
        <v>1</v>
      </c>
      <c r="I168" s="200"/>
      <c r="J168" s="12"/>
      <c r="K168" s="12"/>
      <c r="L168" s="196"/>
      <c r="M168" s="201"/>
      <c r="N168" s="202"/>
      <c r="O168" s="202"/>
      <c r="P168" s="202"/>
      <c r="Q168" s="202"/>
      <c r="R168" s="202"/>
      <c r="S168" s="202"/>
      <c r="T168" s="203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198" t="s">
        <v>134</v>
      </c>
      <c r="AU168" s="198" t="s">
        <v>81</v>
      </c>
      <c r="AV168" s="12" t="s">
        <v>81</v>
      </c>
      <c r="AW168" s="12" t="s">
        <v>31</v>
      </c>
      <c r="AX168" s="12" t="s">
        <v>75</v>
      </c>
      <c r="AY168" s="198" t="s">
        <v>127</v>
      </c>
    </row>
    <row r="169" s="13" customFormat="1">
      <c r="A169" s="13"/>
      <c r="B169" s="204"/>
      <c r="C169" s="13"/>
      <c r="D169" s="197" t="s">
        <v>134</v>
      </c>
      <c r="E169" s="205" t="s">
        <v>1</v>
      </c>
      <c r="F169" s="206" t="s">
        <v>141</v>
      </c>
      <c r="G169" s="13"/>
      <c r="H169" s="207">
        <v>5</v>
      </c>
      <c r="I169" s="208"/>
      <c r="J169" s="13"/>
      <c r="K169" s="13"/>
      <c r="L169" s="204"/>
      <c r="M169" s="209"/>
      <c r="N169" s="210"/>
      <c r="O169" s="210"/>
      <c r="P169" s="210"/>
      <c r="Q169" s="210"/>
      <c r="R169" s="210"/>
      <c r="S169" s="210"/>
      <c r="T169" s="21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5" t="s">
        <v>134</v>
      </c>
      <c r="AU169" s="205" t="s">
        <v>81</v>
      </c>
      <c r="AV169" s="13" t="s">
        <v>87</v>
      </c>
      <c r="AW169" s="13" t="s">
        <v>31</v>
      </c>
      <c r="AX169" s="13" t="s">
        <v>75</v>
      </c>
      <c r="AY169" s="205" t="s">
        <v>127</v>
      </c>
    </row>
    <row r="170" s="14" customFormat="1">
      <c r="A170" s="14"/>
      <c r="B170" s="212"/>
      <c r="C170" s="14"/>
      <c r="D170" s="197" t="s">
        <v>134</v>
      </c>
      <c r="E170" s="213" t="s">
        <v>1</v>
      </c>
      <c r="F170" s="214" t="s">
        <v>137</v>
      </c>
      <c r="G170" s="14"/>
      <c r="H170" s="215">
        <v>5</v>
      </c>
      <c r="I170" s="216"/>
      <c r="J170" s="14"/>
      <c r="K170" s="14"/>
      <c r="L170" s="212"/>
      <c r="M170" s="217"/>
      <c r="N170" s="218"/>
      <c r="O170" s="218"/>
      <c r="P170" s="218"/>
      <c r="Q170" s="218"/>
      <c r="R170" s="218"/>
      <c r="S170" s="218"/>
      <c r="T170" s="21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13" t="s">
        <v>134</v>
      </c>
      <c r="AU170" s="213" t="s">
        <v>81</v>
      </c>
      <c r="AV170" s="14" t="s">
        <v>132</v>
      </c>
      <c r="AW170" s="14" t="s">
        <v>31</v>
      </c>
      <c r="AX170" s="14" t="s">
        <v>81</v>
      </c>
      <c r="AY170" s="213" t="s">
        <v>127</v>
      </c>
    </row>
    <row r="171" s="2" customFormat="1" ht="37.8" customHeight="1">
      <c r="A171" s="36"/>
      <c r="B171" s="181"/>
      <c r="C171" s="182" t="s">
        <v>205</v>
      </c>
      <c r="D171" s="182" t="s">
        <v>128</v>
      </c>
      <c r="E171" s="183" t="s">
        <v>206</v>
      </c>
      <c r="F171" s="184" t="s">
        <v>207</v>
      </c>
      <c r="G171" s="185" t="s">
        <v>131</v>
      </c>
      <c r="H171" s="186">
        <v>10</v>
      </c>
      <c r="I171" s="187"/>
      <c r="J171" s="188">
        <f>ROUND(I171*H171,2)</f>
        <v>0</v>
      </c>
      <c r="K171" s="189"/>
      <c r="L171" s="37"/>
      <c r="M171" s="190" t="s">
        <v>1</v>
      </c>
      <c r="N171" s="191" t="s">
        <v>41</v>
      </c>
      <c r="O171" s="80"/>
      <c r="P171" s="192">
        <f>O171*H171</f>
        <v>0</v>
      </c>
      <c r="Q171" s="192">
        <v>0.092499999999999999</v>
      </c>
      <c r="R171" s="192">
        <f>Q171*H171</f>
        <v>0.92500000000000004</v>
      </c>
      <c r="S171" s="192">
        <v>0</v>
      </c>
      <c r="T171" s="193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4" t="s">
        <v>132</v>
      </c>
      <c r="AT171" s="194" t="s">
        <v>128</v>
      </c>
      <c r="AU171" s="194" t="s">
        <v>81</v>
      </c>
      <c r="AY171" s="17" t="s">
        <v>127</v>
      </c>
      <c r="BE171" s="195">
        <f>IF(N171="základná",J171,0)</f>
        <v>0</v>
      </c>
      <c r="BF171" s="195">
        <f>IF(N171="znížená",J171,0)</f>
        <v>0</v>
      </c>
      <c r="BG171" s="195">
        <f>IF(N171="zákl. prenesená",J171,0)</f>
        <v>0</v>
      </c>
      <c r="BH171" s="195">
        <f>IF(N171="zníž. prenesená",J171,0)</f>
        <v>0</v>
      </c>
      <c r="BI171" s="195">
        <f>IF(N171="nulová",J171,0)</f>
        <v>0</v>
      </c>
      <c r="BJ171" s="17" t="s">
        <v>87</v>
      </c>
      <c r="BK171" s="195">
        <f>ROUND(I171*H171,2)</f>
        <v>0</v>
      </c>
      <c r="BL171" s="17" t="s">
        <v>132</v>
      </c>
      <c r="BM171" s="194" t="s">
        <v>208</v>
      </c>
    </row>
    <row r="172" s="12" customFormat="1">
      <c r="A172" s="12"/>
      <c r="B172" s="196"/>
      <c r="C172" s="12"/>
      <c r="D172" s="197" t="s">
        <v>134</v>
      </c>
      <c r="E172" s="198" t="s">
        <v>1</v>
      </c>
      <c r="F172" s="199" t="s">
        <v>209</v>
      </c>
      <c r="G172" s="12"/>
      <c r="H172" s="198" t="s">
        <v>1</v>
      </c>
      <c r="I172" s="200"/>
      <c r="J172" s="12"/>
      <c r="K172" s="12"/>
      <c r="L172" s="196"/>
      <c r="M172" s="201"/>
      <c r="N172" s="202"/>
      <c r="O172" s="202"/>
      <c r="P172" s="202"/>
      <c r="Q172" s="202"/>
      <c r="R172" s="202"/>
      <c r="S172" s="202"/>
      <c r="T172" s="203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8" t="s">
        <v>134</v>
      </c>
      <c r="AU172" s="198" t="s">
        <v>81</v>
      </c>
      <c r="AV172" s="12" t="s">
        <v>81</v>
      </c>
      <c r="AW172" s="12" t="s">
        <v>31</v>
      </c>
      <c r="AX172" s="12" t="s">
        <v>75</v>
      </c>
      <c r="AY172" s="198" t="s">
        <v>127</v>
      </c>
    </row>
    <row r="173" s="13" customFormat="1">
      <c r="A173" s="13"/>
      <c r="B173" s="204"/>
      <c r="C173" s="13"/>
      <c r="D173" s="197" t="s">
        <v>134</v>
      </c>
      <c r="E173" s="205" t="s">
        <v>1</v>
      </c>
      <c r="F173" s="206" t="s">
        <v>136</v>
      </c>
      <c r="G173" s="13"/>
      <c r="H173" s="207">
        <v>10</v>
      </c>
      <c r="I173" s="208"/>
      <c r="J173" s="13"/>
      <c r="K173" s="13"/>
      <c r="L173" s="204"/>
      <c r="M173" s="209"/>
      <c r="N173" s="210"/>
      <c r="O173" s="210"/>
      <c r="P173" s="210"/>
      <c r="Q173" s="210"/>
      <c r="R173" s="210"/>
      <c r="S173" s="210"/>
      <c r="T173" s="21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5" t="s">
        <v>134</v>
      </c>
      <c r="AU173" s="205" t="s">
        <v>81</v>
      </c>
      <c r="AV173" s="13" t="s">
        <v>87</v>
      </c>
      <c r="AW173" s="13" t="s">
        <v>31</v>
      </c>
      <c r="AX173" s="13" t="s">
        <v>75</v>
      </c>
      <c r="AY173" s="205" t="s">
        <v>127</v>
      </c>
    </row>
    <row r="174" s="14" customFormat="1">
      <c r="A174" s="14"/>
      <c r="B174" s="212"/>
      <c r="C174" s="14"/>
      <c r="D174" s="197" t="s">
        <v>134</v>
      </c>
      <c r="E174" s="213" t="s">
        <v>1</v>
      </c>
      <c r="F174" s="214" t="s">
        <v>137</v>
      </c>
      <c r="G174" s="14"/>
      <c r="H174" s="215">
        <v>10</v>
      </c>
      <c r="I174" s="216"/>
      <c r="J174" s="14"/>
      <c r="K174" s="14"/>
      <c r="L174" s="212"/>
      <c r="M174" s="217"/>
      <c r="N174" s="218"/>
      <c r="O174" s="218"/>
      <c r="P174" s="218"/>
      <c r="Q174" s="218"/>
      <c r="R174" s="218"/>
      <c r="S174" s="218"/>
      <c r="T174" s="21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13" t="s">
        <v>134</v>
      </c>
      <c r="AU174" s="213" t="s">
        <v>81</v>
      </c>
      <c r="AV174" s="14" t="s">
        <v>132</v>
      </c>
      <c r="AW174" s="14" t="s">
        <v>31</v>
      </c>
      <c r="AX174" s="14" t="s">
        <v>81</v>
      </c>
      <c r="AY174" s="213" t="s">
        <v>127</v>
      </c>
    </row>
    <row r="175" s="11" customFormat="1" ht="25.92" customHeight="1">
      <c r="A175" s="11"/>
      <c r="B175" s="170"/>
      <c r="C175" s="11"/>
      <c r="D175" s="171" t="s">
        <v>74</v>
      </c>
      <c r="E175" s="172" t="s">
        <v>172</v>
      </c>
      <c r="F175" s="172" t="s">
        <v>210</v>
      </c>
      <c r="G175" s="11"/>
      <c r="H175" s="11"/>
      <c r="I175" s="173"/>
      <c r="J175" s="174">
        <f>BK175</f>
        <v>0</v>
      </c>
      <c r="K175" s="11"/>
      <c r="L175" s="170"/>
      <c r="M175" s="175"/>
      <c r="N175" s="176"/>
      <c r="O175" s="176"/>
      <c r="P175" s="177">
        <f>SUM(P176:P187)</f>
        <v>0</v>
      </c>
      <c r="Q175" s="176"/>
      <c r="R175" s="177">
        <f>SUM(R176:R187)</f>
        <v>0</v>
      </c>
      <c r="S175" s="176"/>
      <c r="T175" s="178">
        <f>SUM(T176:T187)</f>
        <v>0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R175" s="171" t="s">
        <v>81</v>
      </c>
      <c r="AT175" s="179" t="s">
        <v>74</v>
      </c>
      <c r="AU175" s="179" t="s">
        <v>75</v>
      </c>
      <c r="AY175" s="171" t="s">
        <v>127</v>
      </c>
      <c r="BK175" s="180">
        <f>SUM(BK176:BK187)</f>
        <v>0</v>
      </c>
    </row>
    <row r="176" s="2" customFormat="1" ht="33" customHeight="1">
      <c r="A176" s="36"/>
      <c r="B176" s="181"/>
      <c r="C176" s="182" t="s">
        <v>211</v>
      </c>
      <c r="D176" s="182" t="s">
        <v>128</v>
      </c>
      <c r="E176" s="183" t="s">
        <v>212</v>
      </c>
      <c r="F176" s="184" t="s">
        <v>213</v>
      </c>
      <c r="G176" s="185" t="s">
        <v>131</v>
      </c>
      <c r="H176" s="186">
        <v>10</v>
      </c>
      <c r="I176" s="187"/>
      <c r="J176" s="188">
        <f>ROUND(I176*H176,2)</f>
        <v>0</v>
      </c>
      <c r="K176" s="189"/>
      <c r="L176" s="37"/>
      <c r="M176" s="190" t="s">
        <v>1</v>
      </c>
      <c r="N176" s="191" t="s">
        <v>41</v>
      </c>
      <c r="O176" s="80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4" t="s">
        <v>132</v>
      </c>
      <c r="AT176" s="194" t="s">
        <v>128</v>
      </c>
      <c r="AU176" s="194" t="s">
        <v>81</v>
      </c>
      <c r="AY176" s="17" t="s">
        <v>127</v>
      </c>
      <c r="BE176" s="195">
        <f>IF(N176="základná",J176,0)</f>
        <v>0</v>
      </c>
      <c r="BF176" s="195">
        <f>IF(N176="znížená",J176,0)</f>
        <v>0</v>
      </c>
      <c r="BG176" s="195">
        <f>IF(N176="zákl. prenesená",J176,0)</f>
        <v>0</v>
      </c>
      <c r="BH176" s="195">
        <f>IF(N176="zníž. prenesená",J176,0)</f>
        <v>0</v>
      </c>
      <c r="BI176" s="195">
        <f>IF(N176="nulová",J176,0)</f>
        <v>0</v>
      </c>
      <c r="BJ176" s="17" t="s">
        <v>87</v>
      </c>
      <c r="BK176" s="195">
        <f>ROUND(I176*H176,2)</f>
        <v>0</v>
      </c>
      <c r="BL176" s="17" t="s">
        <v>132</v>
      </c>
      <c r="BM176" s="194" t="s">
        <v>214</v>
      </c>
    </row>
    <row r="177" s="2" customFormat="1" ht="21.75" customHeight="1">
      <c r="A177" s="36"/>
      <c r="B177" s="181"/>
      <c r="C177" s="182" t="s">
        <v>215</v>
      </c>
      <c r="D177" s="182" t="s">
        <v>128</v>
      </c>
      <c r="E177" s="183" t="s">
        <v>216</v>
      </c>
      <c r="F177" s="184" t="s">
        <v>217</v>
      </c>
      <c r="G177" s="185" t="s">
        <v>168</v>
      </c>
      <c r="H177" s="186">
        <v>2.7789999999999999</v>
      </c>
      <c r="I177" s="187"/>
      <c r="J177" s="188">
        <f>ROUND(I177*H177,2)</f>
        <v>0</v>
      </c>
      <c r="K177" s="189"/>
      <c r="L177" s="37"/>
      <c r="M177" s="190" t="s">
        <v>1</v>
      </c>
      <c r="N177" s="191" t="s">
        <v>41</v>
      </c>
      <c r="O177" s="80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4" t="s">
        <v>132</v>
      </c>
      <c r="AT177" s="194" t="s">
        <v>128</v>
      </c>
      <c r="AU177" s="194" t="s">
        <v>81</v>
      </c>
      <c r="AY177" s="17" t="s">
        <v>127</v>
      </c>
      <c r="BE177" s="195">
        <f>IF(N177="základná",J177,0)</f>
        <v>0</v>
      </c>
      <c r="BF177" s="195">
        <f>IF(N177="znížená",J177,0)</f>
        <v>0</v>
      </c>
      <c r="BG177" s="195">
        <f>IF(N177="zákl. prenesená",J177,0)</f>
        <v>0</v>
      </c>
      <c r="BH177" s="195">
        <f>IF(N177="zníž. prenesená",J177,0)</f>
        <v>0</v>
      </c>
      <c r="BI177" s="195">
        <f>IF(N177="nulová",J177,0)</f>
        <v>0</v>
      </c>
      <c r="BJ177" s="17" t="s">
        <v>87</v>
      </c>
      <c r="BK177" s="195">
        <f>ROUND(I177*H177,2)</f>
        <v>0</v>
      </c>
      <c r="BL177" s="17" t="s">
        <v>132</v>
      </c>
      <c r="BM177" s="194" t="s">
        <v>218</v>
      </c>
    </row>
    <row r="178" s="2" customFormat="1" ht="24.15" customHeight="1">
      <c r="A178" s="36"/>
      <c r="B178" s="181"/>
      <c r="C178" s="182" t="s">
        <v>219</v>
      </c>
      <c r="D178" s="182" t="s">
        <v>128</v>
      </c>
      <c r="E178" s="183" t="s">
        <v>220</v>
      </c>
      <c r="F178" s="184" t="s">
        <v>221</v>
      </c>
      <c r="G178" s="185" t="s">
        <v>168</v>
      </c>
      <c r="H178" s="186">
        <v>25.010999999999999</v>
      </c>
      <c r="I178" s="187"/>
      <c r="J178" s="188">
        <f>ROUND(I178*H178,2)</f>
        <v>0</v>
      </c>
      <c r="K178" s="189"/>
      <c r="L178" s="37"/>
      <c r="M178" s="190" t="s">
        <v>1</v>
      </c>
      <c r="N178" s="191" t="s">
        <v>41</v>
      </c>
      <c r="O178" s="80"/>
      <c r="P178" s="192">
        <f>O178*H178</f>
        <v>0</v>
      </c>
      <c r="Q178" s="192">
        <v>0</v>
      </c>
      <c r="R178" s="192">
        <f>Q178*H178</f>
        <v>0</v>
      </c>
      <c r="S178" s="192">
        <v>0</v>
      </c>
      <c r="T178" s="193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4" t="s">
        <v>132</v>
      </c>
      <c r="AT178" s="194" t="s">
        <v>128</v>
      </c>
      <c r="AU178" s="194" t="s">
        <v>81</v>
      </c>
      <c r="AY178" s="17" t="s">
        <v>127</v>
      </c>
      <c r="BE178" s="195">
        <f>IF(N178="základná",J178,0)</f>
        <v>0</v>
      </c>
      <c r="BF178" s="195">
        <f>IF(N178="znížená",J178,0)</f>
        <v>0</v>
      </c>
      <c r="BG178" s="195">
        <f>IF(N178="zákl. prenesená",J178,0)</f>
        <v>0</v>
      </c>
      <c r="BH178" s="195">
        <f>IF(N178="zníž. prenesená",J178,0)</f>
        <v>0</v>
      </c>
      <c r="BI178" s="195">
        <f>IF(N178="nulová",J178,0)</f>
        <v>0</v>
      </c>
      <c r="BJ178" s="17" t="s">
        <v>87</v>
      </c>
      <c r="BK178" s="195">
        <f>ROUND(I178*H178,2)</f>
        <v>0</v>
      </c>
      <c r="BL178" s="17" t="s">
        <v>132</v>
      </c>
      <c r="BM178" s="194" t="s">
        <v>222</v>
      </c>
    </row>
    <row r="179" s="13" customFormat="1">
      <c r="A179" s="13"/>
      <c r="B179" s="204"/>
      <c r="C179" s="13"/>
      <c r="D179" s="197" t="s">
        <v>134</v>
      </c>
      <c r="E179" s="205" t="s">
        <v>1</v>
      </c>
      <c r="F179" s="206" t="s">
        <v>223</v>
      </c>
      <c r="G179" s="13"/>
      <c r="H179" s="207">
        <v>25.010999999999999</v>
      </c>
      <c r="I179" s="208"/>
      <c r="J179" s="13"/>
      <c r="K179" s="13"/>
      <c r="L179" s="204"/>
      <c r="M179" s="209"/>
      <c r="N179" s="210"/>
      <c r="O179" s="210"/>
      <c r="P179" s="210"/>
      <c r="Q179" s="210"/>
      <c r="R179" s="210"/>
      <c r="S179" s="210"/>
      <c r="T179" s="21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5" t="s">
        <v>134</v>
      </c>
      <c r="AU179" s="205" t="s">
        <v>81</v>
      </c>
      <c r="AV179" s="13" t="s">
        <v>87</v>
      </c>
      <c r="AW179" s="13" t="s">
        <v>31</v>
      </c>
      <c r="AX179" s="13" t="s">
        <v>75</v>
      </c>
      <c r="AY179" s="205" t="s">
        <v>127</v>
      </c>
    </row>
    <row r="180" s="14" customFormat="1">
      <c r="A180" s="14"/>
      <c r="B180" s="212"/>
      <c r="C180" s="14"/>
      <c r="D180" s="197" t="s">
        <v>134</v>
      </c>
      <c r="E180" s="213" t="s">
        <v>1</v>
      </c>
      <c r="F180" s="214" t="s">
        <v>137</v>
      </c>
      <c r="G180" s="14"/>
      <c r="H180" s="215">
        <v>25.010999999999999</v>
      </c>
      <c r="I180" s="216"/>
      <c r="J180" s="14"/>
      <c r="K180" s="14"/>
      <c r="L180" s="212"/>
      <c r="M180" s="217"/>
      <c r="N180" s="218"/>
      <c r="O180" s="218"/>
      <c r="P180" s="218"/>
      <c r="Q180" s="218"/>
      <c r="R180" s="218"/>
      <c r="S180" s="218"/>
      <c r="T180" s="21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13" t="s">
        <v>134</v>
      </c>
      <c r="AU180" s="213" t="s">
        <v>81</v>
      </c>
      <c r="AV180" s="14" t="s">
        <v>132</v>
      </c>
      <c r="AW180" s="14" t="s">
        <v>31</v>
      </c>
      <c r="AX180" s="14" t="s">
        <v>81</v>
      </c>
      <c r="AY180" s="213" t="s">
        <v>127</v>
      </c>
    </row>
    <row r="181" s="2" customFormat="1" ht="24.15" customHeight="1">
      <c r="A181" s="36"/>
      <c r="B181" s="181"/>
      <c r="C181" s="182" t="s">
        <v>224</v>
      </c>
      <c r="D181" s="182" t="s">
        <v>128</v>
      </c>
      <c r="E181" s="183" t="s">
        <v>225</v>
      </c>
      <c r="F181" s="184" t="s">
        <v>226</v>
      </c>
      <c r="G181" s="185" t="s">
        <v>168</v>
      </c>
      <c r="H181" s="186">
        <v>2.7789999999999999</v>
      </c>
      <c r="I181" s="187"/>
      <c r="J181" s="188">
        <f>ROUND(I181*H181,2)</f>
        <v>0</v>
      </c>
      <c r="K181" s="189"/>
      <c r="L181" s="37"/>
      <c r="M181" s="190" t="s">
        <v>1</v>
      </c>
      <c r="N181" s="191" t="s">
        <v>41</v>
      </c>
      <c r="O181" s="80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4" t="s">
        <v>132</v>
      </c>
      <c r="AT181" s="194" t="s">
        <v>128</v>
      </c>
      <c r="AU181" s="194" t="s">
        <v>81</v>
      </c>
      <c r="AY181" s="17" t="s">
        <v>127</v>
      </c>
      <c r="BE181" s="195">
        <f>IF(N181="základná",J181,0)</f>
        <v>0</v>
      </c>
      <c r="BF181" s="195">
        <f>IF(N181="znížená",J181,0)</f>
        <v>0</v>
      </c>
      <c r="BG181" s="195">
        <f>IF(N181="zákl. prenesená",J181,0)</f>
        <v>0</v>
      </c>
      <c r="BH181" s="195">
        <f>IF(N181="zníž. prenesená",J181,0)</f>
        <v>0</v>
      </c>
      <c r="BI181" s="195">
        <f>IF(N181="nulová",J181,0)</f>
        <v>0</v>
      </c>
      <c r="BJ181" s="17" t="s">
        <v>87</v>
      </c>
      <c r="BK181" s="195">
        <f>ROUND(I181*H181,2)</f>
        <v>0</v>
      </c>
      <c r="BL181" s="17" t="s">
        <v>132</v>
      </c>
      <c r="BM181" s="194" t="s">
        <v>227</v>
      </c>
    </row>
    <row r="182" s="2" customFormat="1" ht="24.15" customHeight="1">
      <c r="A182" s="36"/>
      <c r="B182" s="181"/>
      <c r="C182" s="182" t="s">
        <v>7</v>
      </c>
      <c r="D182" s="182" t="s">
        <v>128</v>
      </c>
      <c r="E182" s="183" t="s">
        <v>228</v>
      </c>
      <c r="F182" s="184" t="s">
        <v>229</v>
      </c>
      <c r="G182" s="185" t="s">
        <v>168</v>
      </c>
      <c r="H182" s="186">
        <v>0.5</v>
      </c>
      <c r="I182" s="187"/>
      <c r="J182" s="188">
        <f>ROUND(I182*H182,2)</f>
        <v>0</v>
      </c>
      <c r="K182" s="189"/>
      <c r="L182" s="37"/>
      <c r="M182" s="190" t="s">
        <v>1</v>
      </c>
      <c r="N182" s="191" t="s">
        <v>41</v>
      </c>
      <c r="O182" s="80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4" t="s">
        <v>132</v>
      </c>
      <c r="AT182" s="194" t="s">
        <v>128</v>
      </c>
      <c r="AU182" s="194" t="s">
        <v>81</v>
      </c>
      <c r="AY182" s="17" t="s">
        <v>127</v>
      </c>
      <c r="BE182" s="195">
        <f>IF(N182="základná",J182,0)</f>
        <v>0</v>
      </c>
      <c r="BF182" s="195">
        <f>IF(N182="znížená",J182,0)</f>
        <v>0</v>
      </c>
      <c r="BG182" s="195">
        <f>IF(N182="zákl. prenesená",J182,0)</f>
        <v>0</v>
      </c>
      <c r="BH182" s="195">
        <f>IF(N182="zníž. prenesená",J182,0)</f>
        <v>0</v>
      </c>
      <c r="BI182" s="195">
        <f>IF(N182="nulová",J182,0)</f>
        <v>0</v>
      </c>
      <c r="BJ182" s="17" t="s">
        <v>87</v>
      </c>
      <c r="BK182" s="195">
        <f>ROUND(I182*H182,2)</f>
        <v>0</v>
      </c>
      <c r="BL182" s="17" t="s">
        <v>132</v>
      </c>
      <c r="BM182" s="194" t="s">
        <v>230</v>
      </c>
    </row>
    <row r="183" s="13" customFormat="1">
      <c r="A183" s="13"/>
      <c r="B183" s="204"/>
      <c r="C183" s="13"/>
      <c r="D183" s="197" t="s">
        <v>134</v>
      </c>
      <c r="E183" s="205" t="s">
        <v>1</v>
      </c>
      <c r="F183" s="206" t="s">
        <v>231</v>
      </c>
      <c r="G183" s="13"/>
      <c r="H183" s="207">
        <v>0.5</v>
      </c>
      <c r="I183" s="208"/>
      <c r="J183" s="13"/>
      <c r="K183" s="13"/>
      <c r="L183" s="204"/>
      <c r="M183" s="209"/>
      <c r="N183" s="210"/>
      <c r="O183" s="210"/>
      <c r="P183" s="210"/>
      <c r="Q183" s="210"/>
      <c r="R183" s="210"/>
      <c r="S183" s="210"/>
      <c r="T183" s="21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5" t="s">
        <v>134</v>
      </c>
      <c r="AU183" s="205" t="s">
        <v>81</v>
      </c>
      <c r="AV183" s="13" t="s">
        <v>87</v>
      </c>
      <c r="AW183" s="13" t="s">
        <v>31</v>
      </c>
      <c r="AX183" s="13" t="s">
        <v>75</v>
      </c>
      <c r="AY183" s="205" t="s">
        <v>127</v>
      </c>
    </row>
    <row r="184" s="14" customFormat="1">
      <c r="A184" s="14"/>
      <c r="B184" s="212"/>
      <c r="C184" s="14"/>
      <c r="D184" s="197" t="s">
        <v>134</v>
      </c>
      <c r="E184" s="213" t="s">
        <v>1</v>
      </c>
      <c r="F184" s="214" t="s">
        <v>137</v>
      </c>
      <c r="G184" s="14"/>
      <c r="H184" s="215">
        <v>0.5</v>
      </c>
      <c r="I184" s="216"/>
      <c r="J184" s="14"/>
      <c r="K184" s="14"/>
      <c r="L184" s="212"/>
      <c r="M184" s="217"/>
      <c r="N184" s="218"/>
      <c r="O184" s="218"/>
      <c r="P184" s="218"/>
      <c r="Q184" s="218"/>
      <c r="R184" s="218"/>
      <c r="S184" s="218"/>
      <c r="T184" s="21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13" t="s">
        <v>134</v>
      </c>
      <c r="AU184" s="213" t="s">
        <v>81</v>
      </c>
      <c r="AV184" s="14" t="s">
        <v>132</v>
      </c>
      <c r="AW184" s="14" t="s">
        <v>31</v>
      </c>
      <c r="AX184" s="14" t="s">
        <v>81</v>
      </c>
      <c r="AY184" s="213" t="s">
        <v>127</v>
      </c>
    </row>
    <row r="185" s="2" customFormat="1" ht="24.15" customHeight="1">
      <c r="A185" s="36"/>
      <c r="B185" s="181"/>
      <c r="C185" s="182" t="s">
        <v>232</v>
      </c>
      <c r="D185" s="182" t="s">
        <v>128</v>
      </c>
      <c r="E185" s="183" t="s">
        <v>233</v>
      </c>
      <c r="F185" s="184" t="s">
        <v>234</v>
      </c>
      <c r="G185" s="185" t="s">
        <v>168</v>
      </c>
      <c r="H185" s="186">
        <v>2.2789999999999999</v>
      </c>
      <c r="I185" s="187"/>
      <c r="J185" s="188">
        <f>ROUND(I185*H185,2)</f>
        <v>0</v>
      </c>
      <c r="K185" s="189"/>
      <c r="L185" s="37"/>
      <c r="M185" s="190" t="s">
        <v>1</v>
      </c>
      <c r="N185" s="191" t="s">
        <v>41</v>
      </c>
      <c r="O185" s="80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4" t="s">
        <v>132</v>
      </c>
      <c r="AT185" s="194" t="s">
        <v>128</v>
      </c>
      <c r="AU185" s="194" t="s">
        <v>81</v>
      </c>
      <c r="AY185" s="17" t="s">
        <v>127</v>
      </c>
      <c r="BE185" s="195">
        <f>IF(N185="základná",J185,0)</f>
        <v>0</v>
      </c>
      <c r="BF185" s="195">
        <f>IF(N185="znížená",J185,0)</f>
        <v>0</v>
      </c>
      <c r="BG185" s="195">
        <f>IF(N185="zákl. prenesená",J185,0)</f>
        <v>0</v>
      </c>
      <c r="BH185" s="195">
        <f>IF(N185="zníž. prenesená",J185,0)</f>
        <v>0</v>
      </c>
      <c r="BI185" s="195">
        <f>IF(N185="nulová",J185,0)</f>
        <v>0</v>
      </c>
      <c r="BJ185" s="17" t="s">
        <v>87</v>
      </c>
      <c r="BK185" s="195">
        <f>ROUND(I185*H185,2)</f>
        <v>0</v>
      </c>
      <c r="BL185" s="17" t="s">
        <v>132</v>
      </c>
      <c r="BM185" s="194" t="s">
        <v>235</v>
      </c>
    </row>
    <row r="186" s="13" customFormat="1">
      <c r="A186" s="13"/>
      <c r="B186" s="204"/>
      <c r="C186" s="13"/>
      <c r="D186" s="197" t="s">
        <v>134</v>
      </c>
      <c r="E186" s="205" t="s">
        <v>1</v>
      </c>
      <c r="F186" s="206" t="s">
        <v>236</v>
      </c>
      <c r="G186" s="13"/>
      <c r="H186" s="207">
        <v>2.2789999999999999</v>
      </c>
      <c r="I186" s="208"/>
      <c r="J186" s="13"/>
      <c r="K186" s="13"/>
      <c r="L186" s="204"/>
      <c r="M186" s="209"/>
      <c r="N186" s="210"/>
      <c r="O186" s="210"/>
      <c r="P186" s="210"/>
      <c r="Q186" s="210"/>
      <c r="R186" s="210"/>
      <c r="S186" s="210"/>
      <c r="T186" s="21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5" t="s">
        <v>134</v>
      </c>
      <c r="AU186" s="205" t="s">
        <v>81</v>
      </c>
      <c r="AV186" s="13" t="s">
        <v>87</v>
      </c>
      <c r="AW186" s="13" t="s">
        <v>31</v>
      </c>
      <c r="AX186" s="13" t="s">
        <v>75</v>
      </c>
      <c r="AY186" s="205" t="s">
        <v>127</v>
      </c>
    </row>
    <row r="187" s="14" customFormat="1">
      <c r="A187" s="14"/>
      <c r="B187" s="212"/>
      <c r="C187" s="14"/>
      <c r="D187" s="197" t="s">
        <v>134</v>
      </c>
      <c r="E187" s="213" t="s">
        <v>1</v>
      </c>
      <c r="F187" s="214" t="s">
        <v>137</v>
      </c>
      <c r="G187" s="14"/>
      <c r="H187" s="215">
        <v>2.2789999999999999</v>
      </c>
      <c r="I187" s="216"/>
      <c r="J187" s="14"/>
      <c r="K187" s="14"/>
      <c r="L187" s="212"/>
      <c r="M187" s="217"/>
      <c r="N187" s="218"/>
      <c r="O187" s="218"/>
      <c r="P187" s="218"/>
      <c r="Q187" s="218"/>
      <c r="R187" s="218"/>
      <c r="S187" s="218"/>
      <c r="T187" s="21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13" t="s">
        <v>134</v>
      </c>
      <c r="AU187" s="213" t="s">
        <v>81</v>
      </c>
      <c r="AV187" s="14" t="s">
        <v>132</v>
      </c>
      <c r="AW187" s="14" t="s">
        <v>31</v>
      </c>
      <c r="AX187" s="14" t="s">
        <v>81</v>
      </c>
      <c r="AY187" s="213" t="s">
        <v>127</v>
      </c>
    </row>
    <row r="188" s="11" customFormat="1" ht="25.92" customHeight="1">
      <c r="A188" s="11"/>
      <c r="B188" s="170"/>
      <c r="C188" s="11"/>
      <c r="D188" s="171" t="s">
        <v>74</v>
      </c>
      <c r="E188" s="172" t="s">
        <v>237</v>
      </c>
      <c r="F188" s="172" t="s">
        <v>238</v>
      </c>
      <c r="G188" s="11"/>
      <c r="H188" s="11"/>
      <c r="I188" s="173"/>
      <c r="J188" s="174">
        <f>BK188</f>
        <v>0</v>
      </c>
      <c r="K188" s="11"/>
      <c r="L188" s="170"/>
      <c r="M188" s="175"/>
      <c r="N188" s="176"/>
      <c r="O188" s="176"/>
      <c r="P188" s="177">
        <f>P189</f>
        <v>0</v>
      </c>
      <c r="Q188" s="176"/>
      <c r="R188" s="177">
        <f>R189</f>
        <v>0</v>
      </c>
      <c r="S188" s="176"/>
      <c r="T188" s="178">
        <f>T189</f>
        <v>0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R188" s="171" t="s">
        <v>81</v>
      </c>
      <c r="AT188" s="179" t="s">
        <v>74</v>
      </c>
      <c r="AU188" s="179" t="s">
        <v>75</v>
      </c>
      <c r="AY188" s="171" t="s">
        <v>127</v>
      </c>
      <c r="BK188" s="180">
        <f>BK189</f>
        <v>0</v>
      </c>
    </row>
    <row r="189" s="2" customFormat="1" ht="24.15" customHeight="1">
      <c r="A189" s="36"/>
      <c r="B189" s="181"/>
      <c r="C189" s="182" t="s">
        <v>239</v>
      </c>
      <c r="D189" s="182" t="s">
        <v>128</v>
      </c>
      <c r="E189" s="183" t="s">
        <v>240</v>
      </c>
      <c r="F189" s="184" t="s">
        <v>241</v>
      </c>
      <c r="G189" s="185" t="s">
        <v>168</v>
      </c>
      <c r="H189" s="186">
        <v>2.7789999999999999</v>
      </c>
      <c r="I189" s="187"/>
      <c r="J189" s="188">
        <f>ROUND(I189*H189,2)</f>
        <v>0</v>
      </c>
      <c r="K189" s="189"/>
      <c r="L189" s="37"/>
      <c r="M189" s="190" t="s">
        <v>1</v>
      </c>
      <c r="N189" s="191" t="s">
        <v>41</v>
      </c>
      <c r="O189" s="80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4" t="s">
        <v>132</v>
      </c>
      <c r="AT189" s="194" t="s">
        <v>128</v>
      </c>
      <c r="AU189" s="194" t="s">
        <v>81</v>
      </c>
      <c r="AY189" s="17" t="s">
        <v>127</v>
      </c>
      <c r="BE189" s="195">
        <f>IF(N189="základná",J189,0)</f>
        <v>0</v>
      </c>
      <c r="BF189" s="195">
        <f>IF(N189="znížená",J189,0)</f>
        <v>0</v>
      </c>
      <c r="BG189" s="195">
        <f>IF(N189="zákl. prenesená",J189,0)</f>
        <v>0</v>
      </c>
      <c r="BH189" s="195">
        <f>IF(N189="zníž. prenesená",J189,0)</f>
        <v>0</v>
      </c>
      <c r="BI189" s="195">
        <f>IF(N189="nulová",J189,0)</f>
        <v>0</v>
      </c>
      <c r="BJ189" s="17" t="s">
        <v>87</v>
      </c>
      <c r="BK189" s="195">
        <f>ROUND(I189*H189,2)</f>
        <v>0</v>
      </c>
      <c r="BL189" s="17" t="s">
        <v>132</v>
      </c>
      <c r="BM189" s="194" t="s">
        <v>242</v>
      </c>
    </row>
    <row r="190" s="11" customFormat="1" ht="25.92" customHeight="1">
      <c r="A190" s="11"/>
      <c r="B190" s="170"/>
      <c r="C190" s="11"/>
      <c r="D190" s="171" t="s">
        <v>74</v>
      </c>
      <c r="E190" s="172" t="s">
        <v>243</v>
      </c>
      <c r="F190" s="172" t="s">
        <v>244</v>
      </c>
      <c r="G190" s="11"/>
      <c r="H190" s="11"/>
      <c r="I190" s="173"/>
      <c r="J190" s="174">
        <f>BK190</f>
        <v>0</v>
      </c>
      <c r="K190" s="11"/>
      <c r="L190" s="170"/>
      <c r="M190" s="175"/>
      <c r="N190" s="176"/>
      <c r="O190" s="176"/>
      <c r="P190" s="177">
        <f>SUM(P191:P206)</f>
        <v>0</v>
      </c>
      <c r="Q190" s="176"/>
      <c r="R190" s="177">
        <f>SUM(R191:R206)</f>
        <v>0</v>
      </c>
      <c r="S190" s="176"/>
      <c r="T190" s="178">
        <f>SUM(T191:T206)</f>
        <v>0.5</v>
      </c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R190" s="171" t="s">
        <v>87</v>
      </c>
      <c r="AT190" s="179" t="s">
        <v>74</v>
      </c>
      <c r="AU190" s="179" t="s">
        <v>75</v>
      </c>
      <c r="AY190" s="171" t="s">
        <v>127</v>
      </c>
      <c r="BK190" s="180">
        <f>SUM(BK191:BK206)</f>
        <v>0</v>
      </c>
    </row>
    <row r="191" s="2" customFormat="1" ht="24.15" customHeight="1">
      <c r="A191" s="36"/>
      <c r="B191" s="181"/>
      <c r="C191" s="182" t="s">
        <v>245</v>
      </c>
      <c r="D191" s="182" t="s">
        <v>128</v>
      </c>
      <c r="E191" s="183" t="s">
        <v>246</v>
      </c>
      <c r="F191" s="184" t="s">
        <v>247</v>
      </c>
      <c r="G191" s="185" t="s">
        <v>248</v>
      </c>
      <c r="H191" s="186">
        <v>1</v>
      </c>
      <c r="I191" s="187"/>
      <c r="J191" s="188">
        <f>ROUND(I191*H191,2)</f>
        <v>0</v>
      </c>
      <c r="K191" s="189"/>
      <c r="L191" s="37"/>
      <c r="M191" s="190" t="s">
        <v>1</v>
      </c>
      <c r="N191" s="191" t="s">
        <v>41</v>
      </c>
      <c r="O191" s="80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4" t="s">
        <v>211</v>
      </c>
      <c r="AT191" s="194" t="s">
        <v>128</v>
      </c>
      <c r="AU191" s="194" t="s">
        <v>81</v>
      </c>
      <c r="AY191" s="17" t="s">
        <v>127</v>
      </c>
      <c r="BE191" s="195">
        <f>IF(N191="základná",J191,0)</f>
        <v>0</v>
      </c>
      <c r="BF191" s="195">
        <f>IF(N191="znížená",J191,0)</f>
        <v>0</v>
      </c>
      <c r="BG191" s="195">
        <f>IF(N191="zákl. prenesená",J191,0)</f>
        <v>0</v>
      </c>
      <c r="BH191" s="195">
        <f>IF(N191="zníž. prenesená",J191,0)</f>
        <v>0</v>
      </c>
      <c r="BI191" s="195">
        <f>IF(N191="nulová",J191,0)</f>
        <v>0</v>
      </c>
      <c r="BJ191" s="17" t="s">
        <v>87</v>
      </c>
      <c r="BK191" s="195">
        <f>ROUND(I191*H191,2)</f>
        <v>0</v>
      </c>
      <c r="BL191" s="17" t="s">
        <v>211</v>
      </c>
      <c r="BM191" s="194" t="s">
        <v>249</v>
      </c>
    </row>
    <row r="192" s="2" customFormat="1" ht="37.8" customHeight="1">
      <c r="A192" s="36"/>
      <c r="B192" s="181"/>
      <c r="C192" s="220" t="s">
        <v>250</v>
      </c>
      <c r="D192" s="220" t="s">
        <v>251</v>
      </c>
      <c r="E192" s="221" t="s">
        <v>252</v>
      </c>
      <c r="F192" s="222" t="s">
        <v>253</v>
      </c>
      <c r="G192" s="223" t="s">
        <v>248</v>
      </c>
      <c r="H192" s="224">
        <v>1</v>
      </c>
      <c r="I192" s="225"/>
      <c r="J192" s="226">
        <f>ROUND(I192*H192,2)</f>
        <v>0</v>
      </c>
      <c r="K192" s="227"/>
      <c r="L192" s="228"/>
      <c r="M192" s="229" t="s">
        <v>1</v>
      </c>
      <c r="N192" s="230" t="s">
        <v>41</v>
      </c>
      <c r="O192" s="80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4" t="s">
        <v>254</v>
      </c>
      <c r="AT192" s="194" t="s">
        <v>251</v>
      </c>
      <c r="AU192" s="194" t="s">
        <v>81</v>
      </c>
      <c r="AY192" s="17" t="s">
        <v>127</v>
      </c>
      <c r="BE192" s="195">
        <f>IF(N192="základná",J192,0)</f>
        <v>0</v>
      </c>
      <c r="BF192" s="195">
        <f>IF(N192="znížená",J192,0)</f>
        <v>0</v>
      </c>
      <c r="BG192" s="195">
        <f>IF(N192="zákl. prenesená",J192,0)</f>
        <v>0</v>
      </c>
      <c r="BH192" s="195">
        <f>IF(N192="zníž. prenesená",J192,0)</f>
        <v>0</v>
      </c>
      <c r="BI192" s="195">
        <f>IF(N192="nulová",J192,0)</f>
        <v>0</v>
      </c>
      <c r="BJ192" s="17" t="s">
        <v>87</v>
      </c>
      <c r="BK192" s="195">
        <f>ROUND(I192*H192,2)</f>
        <v>0</v>
      </c>
      <c r="BL192" s="17" t="s">
        <v>211</v>
      </c>
      <c r="BM192" s="194" t="s">
        <v>255</v>
      </c>
    </row>
    <row r="193" s="13" customFormat="1">
      <c r="A193" s="13"/>
      <c r="B193" s="204"/>
      <c r="C193" s="13"/>
      <c r="D193" s="197" t="s">
        <v>134</v>
      </c>
      <c r="E193" s="205" t="s">
        <v>1</v>
      </c>
      <c r="F193" s="206" t="s">
        <v>256</v>
      </c>
      <c r="G193" s="13"/>
      <c r="H193" s="207">
        <v>1</v>
      </c>
      <c r="I193" s="208"/>
      <c r="J193" s="13"/>
      <c r="K193" s="13"/>
      <c r="L193" s="204"/>
      <c r="M193" s="209"/>
      <c r="N193" s="210"/>
      <c r="O193" s="210"/>
      <c r="P193" s="210"/>
      <c r="Q193" s="210"/>
      <c r="R193" s="210"/>
      <c r="S193" s="210"/>
      <c r="T193" s="21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5" t="s">
        <v>134</v>
      </c>
      <c r="AU193" s="205" t="s">
        <v>81</v>
      </c>
      <c r="AV193" s="13" t="s">
        <v>87</v>
      </c>
      <c r="AW193" s="13" t="s">
        <v>31</v>
      </c>
      <c r="AX193" s="13" t="s">
        <v>75</v>
      </c>
      <c r="AY193" s="205" t="s">
        <v>127</v>
      </c>
    </row>
    <row r="194" s="12" customFormat="1">
      <c r="A194" s="12"/>
      <c r="B194" s="196"/>
      <c r="C194" s="12"/>
      <c r="D194" s="197" t="s">
        <v>134</v>
      </c>
      <c r="E194" s="198" t="s">
        <v>1</v>
      </c>
      <c r="F194" s="199" t="s">
        <v>257</v>
      </c>
      <c r="G194" s="12"/>
      <c r="H194" s="198" t="s">
        <v>1</v>
      </c>
      <c r="I194" s="200"/>
      <c r="J194" s="12"/>
      <c r="K194" s="12"/>
      <c r="L194" s="196"/>
      <c r="M194" s="201"/>
      <c r="N194" s="202"/>
      <c r="O194" s="202"/>
      <c r="P194" s="202"/>
      <c r="Q194" s="202"/>
      <c r="R194" s="202"/>
      <c r="S194" s="202"/>
      <c r="T194" s="203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198" t="s">
        <v>134</v>
      </c>
      <c r="AU194" s="198" t="s">
        <v>81</v>
      </c>
      <c r="AV194" s="12" t="s">
        <v>81</v>
      </c>
      <c r="AW194" s="12" t="s">
        <v>31</v>
      </c>
      <c r="AX194" s="12" t="s">
        <v>75</v>
      </c>
      <c r="AY194" s="198" t="s">
        <v>127</v>
      </c>
    </row>
    <row r="195" s="12" customFormat="1">
      <c r="A195" s="12"/>
      <c r="B195" s="196"/>
      <c r="C195" s="12"/>
      <c r="D195" s="197" t="s">
        <v>134</v>
      </c>
      <c r="E195" s="198" t="s">
        <v>1</v>
      </c>
      <c r="F195" s="199" t="s">
        <v>258</v>
      </c>
      <c r="G195" s="12"/>
      <c r="H195" s="198" t="s">
        <v>1</v>
      </c>
      <c r="I195" s="200"/>
      <c r="J195" s="12"/>
      <c r="K195" s="12"/>
      <c r="L195" s="196"/>
      <c r="M195" s="201"/>
      <c r="N195" s="202"/>
      <c r="O195" s="202"/>
      <c r="P195" s="202"/>
      <c r="Q195" s="202"/>
      <c r="R195" s="202"/>
      <c r="S195" s="202"/>
      <c r="T195" s="203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198" t="s">
        <v>134</v>
      </c>
      <c r="AU195" s="198" t="s">
        <v>81</v>
      </c>
      <c r="AV195" s="12" t="s">
        <v>81</v>
      </c>
      <c r="AW195" s="12" t="s">
        <v>31</v>
      </c>
      <c r="AX195" s="12" t="s">
        <v>75</v>
      </c>
      <c r="AY195" s="198" t="s">
        <v>127</v>
      </c>
    </row>
    <row r="196" s="12" customFormat="1">
      <c r="A196" s="12"/>
      <c r="B196" s="196"/>
      <c r="C196" s="12"/>
      <c r="D196" s="197" t="s">
        <v>134</v>
      </c>
      <c r="E196" s="198" t="s">
        <v>1</v>
      </c>
      <c r="F196" s="199" t="s">
        <v>259</v>
      </c>
      <c r="G196" s="12"/>
      <c r="H196" s="198" t="s">
        <v>1</v>
      </c>
      <c r="I196" s="200"/>
      <c r="J196" s="12"/>
      <c r="K196" s="12"/>
      <c r="L196" s="196"/>
      <c r="M196" s="201"/>
      <c r="N196" s="202"/>
      <c r="O196" s="202"/>
      <c r="P196" s="202"/>
      <c r="Q196" s="202"/>
      <c r="R196" s="202"/>
      <c r="S196" s="202"/>
      <c r="T196" s="203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198" t="s">
        <v>134</v>
      </c>
      <c r="AU196" s="198" t="s">
        <v>81</v>
      </c>
      <c r="AV196" s="12" t="s">
        <v>81</v>
      </c>
      <c r="AW196" s="12" t="s">
        <v>31</v>
      </c>
      <c r="AX196" s="12" t="s">
        <v>75</v>
      </c>
      <c r="AY196" s="198" t="s">
        <v>127</v>
      </c>
    </row>
    <row r="197" s="12" customFormat="1">
      <c r="A197" s="12"/>
      <c r="B197" s="196"/>
      <c r="C197" s="12"/>
      <c r="D197" s="197" t="s">
        <v>134</v>
      </c>
      <c r="E197" s="198" t="s">
        <v>1</v>
      </c>
      <c r="F197" s="199" t="s">
        <v>260</v>
      </c>
      <c r="G197" s="12"/>
      <c r="H197" s="198" t="s">
        <v>1</v>
      </c>
      <c r="I197" s="200"/>
      <c r="J197" s="12"/>
      <c r="K197" s="12"/>
      <c r="L197" s="196"/>
      <c r="M197" s="201"/>
      <c r="N197" s="202"/>
      <c r="O197" s="202"/>
      <c r="P197" s="202"/>
      <c r="Q197" s="202"/>
      <c r="R197" s="202"/>
      <c r="S197" s="202"/>
      <c r="T197" s="203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198" t="s">
        <v>134</v>
      </c>
      <c r="AU197" s="198" t="s">
        <v>81</v>
      </c>
      <c r="AV197" s="12" t="s">
        <v>81</v>
      </c>
      <c r="AW197" s="12" t="s">
        <v>31</v>
      </c>
      <c r="AX197" s="12" t="s">
        <v>75</v>
      </c>
      <c r="AY197" s="198" t="s">
        <v>127</v>
      </c>
    </row>
    <row r="198" s="12" customFormat="1">
      <c r="A198" s="12"/>
      <c r="B198" s="196"/>
      <c r="C198" s="12"/>
      <c r="D198" s="197" t="s">
        <v>134</v>
      </c>
      <c r="E198" s="198" t="s">
        <v>1</v>
      </c>
      <c r="F198" s="199" t="s">
        <v>261</v>
      </c>
      <c r="G198" s="12"/>
      <c r="H198" s="198" t="s">
        <v>1</v>
      </c>
      <c r="I198" s="200"/>
      <c r="J198" s="12"/>
      <c r="K198" s="12"/>
      <c r="L198" s="196"/>
      <c r="M198" s="201"/>
      <c r="N198" s="202"/>
      <c r="O198" s="202"/>
      <c r="P198" s="202"/>
      <c r="Q198" s="202"/>
      <c r="R198" s="202"/>
      <c r="S198" s="202"/>
      <c r="T198" s="203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198" t="s">
        <v>134</v>
      </c>
      <c r="AU198" s="198" t="s">
        <v>81</v>
      </c>
      <c r="AV198" s="12" t="s">
        <v>81</v>
      </c>
      <c r="AW198" s="12" t="s">
        <v>31</v>
      </c>
      <c r="AX198" s="12" t="s">
        <v>75</v>
      </c>
      <c r="AY198" s="198" t="s">
        <v>127</v>
      </c>
    </row>
    <row r="199" s="12" customFormat="1">
      <c r="A199" s="12"/>
      <c r="B199" s="196"/>
      <c r="C199" s="12"/>
      <c r="D199" s="197" t="s">
        <v>134</v>
      </c>
      <c r="E199" s="198" t="s">
        <v>1</v>
      </c>
      <c r="F199" s="199" t="s">
        <v>262</v>
      </c>
      <c r="G199" s="12"/>
      <c r="H199" s="198" t="s">
        <v>1</v>
      </c>
      <c r="I199" s="200"/>
      <c r="J199" s="12"/>
      <c r="K199" s="12"/>
      <c r="L199" s="196"/>
      <c r="M199" s="201"/>
      <c r="N199" s="202"/>
      <c r="O199" s="202"/>
      <c r="P199" s="202"/>
      <c r="Q199" s="202"/>
      <c r="R199" s="202"/>
      <c r="S199" s="202"/>
      <c r="T199" s="203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198" t="s">
        <v>134</v>
      </c>
      <c r="AU199" s="198" t="s">
        <v>81</v>
      </c>
      <c r="AV199" s="12" t="s">
        <v>81</v>
      </c>
      <c r="AW199" s="12" t="s">
        <v>31</v>
      </c>
      <c r="AX199" s="12" t="s">
        <v>75</v>
      </c>
      <c r="AY199" s="198" t="s">
        <v>127</v>
      </c>
    </row>
    <row r="200" s="12" customFormat="1">
      <c r="A200" s="12"/>
      <c r="B200" s="196"/>
      <c r="C200" s="12"/>
      <c r="D200" s="197" t="s">
        <v>134</v>
      </c>
      <c r="E200" s="198" t="s">
        <v>1</v>
      </c>
      <c r="F200" s="199" t="s">
        <v>263</v>
      </c>
      <c r="G200" s="12"/>
      <c r="H200" s="198" t="s">
        <v>1</v>
      </c>
      <c r="I200" s="200"/>
      <c r="J200" s="12"/>
      <c r="K200" s="12"/>
      <c r="L200" s="196"/>
      <c r="M200" s="201"/>
      <c r="N200" s="202"/>
      <c r="O200" s="202"/>
      <c r="P200" s="202"/>
      <c r="Q200" s="202"/>
      <c r="R200" s="202"/>
      <c r="S200" s="202"/>
      <c r="T200" s="203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198" t="s">
        <v>134</v>
      </c>
      <c r="AU200" s="198" t="s">
        <v>81</v>
      </c>
      <c r="AV200" s="12" t="s">
        <v>81</v>
      </c>
      <c r="AW200" s="12" t="s">
        <v>31</v>
      </c>
      <c r="AX200" s="12" t="s">
        <v>75</v>
      </c>
      <c r="AY200" s="198" t="s">
        <v>127</v>
      </c>
    </row>
    <row r="201" s="14" customFormat="1">
      <c r="A201" s="14"/>
      <c r="B201" s="212"/>
      <c r="C201" s="14"/>
      <c r="D201" s="197" t="s">
        <v>134</v>
      </c>
      <c r="E201" s="213" t="s">
        <v>1</v>
      </c>
      <c r="F201" s="214" t="s">
        <v>137</v>
      </c>
      <c r="G201" s="14"/>
      <c r="H201" s="215">
        <v>1</v>
      </c>
      <c r="I201" s="216"/>
      <c r="J201" s="14"/>
      <c r="K201" s="14"/>
      <c r="L201" s="212"/>
      <c r="M201" s="217"/>
      <c r="N201" s="218"/>
      <c r="O201" s="218"/>
      <c r="P201" s="218"/>
      <c r="Q201" s="218"/>
      <c r="R201" s="218"/>
      <c r="S201" s="218"/>
      <c r="T201" s="21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13" t="s">
        <v>134</v>
      </c>
      <c r="AU201" s="213" t="s">
        <v>81</v>
      </c>
      <c r="AV201" s="14" t="s">
        <v>132</v>
      </c>
      <c r="AW201" s="14" t="s">
        <v>31</v>
      </c>
      <c r="AX201" s="14" t="s">
        <v>81</v>
      </c>
      <c r="AY201" s="213" t="s">
        <v>127</v>
      </c>
    </row>
    <row r="202" s="2" customFormat="1" ht="33" customHeight="1">
      <c r="A202" s="36"/>
      <c r="B202" s="181"/>
      <c r="C202" s="182" t="s">
        <v>264</v>
      </c>
      <c r="D202" s="182" t="s">
        <v>128</v>
      </c>
      <c r="E202" s="183" t="s">
        <v>265</v>
      </c>
      <c r="F202" s="184" t="s">
        <v>266</v>
      </c>
      <c r="G202" s="185" t="s">
        <v>267</v>
      </c>
      <c r="H202" s="186">
        <v>500</v>
      </c>
      <c r="I202" s="187"/>
      <c r="J202" s="188">
        <f>ROUND(I202*H202,2)</f>
        <v>0</v>
      </c>
      <c r="K202" s="189"/>
      <c r="L202" s="37"/>
      <c r="M202" s="190" t="s">
        <v>1</v>
      </c>
      <c r="N202" s="191" t="s">
        <v>41</v>
      </c>
      <c r="O202" s="80"/>
      <c r="P202" s="192">
        <f>O202*H202</f>
        <v>0</v>
      </c>
      <c r="Q202" s="192">
        <v>0</v>
      </c>
      <c r="R202" s="192">
        <f>Q202*H202</f>
        <v>0</v>
      </c>
      <c r="S202" s="192">
        <v>0.001</v>
      </c>
      <c r="T202" s="193">
        <f>S202*H202</f>
        <v>0.5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4" t="s">
        <v>211</v>
      </c>
      <c r="AT202" s="194" t="s">
        <v>128</v>
      </c>
      <c r="AU202" s="194" t="s">
        <v>81</v>
      </c>
      <c r="AY202" s="17" t="s">
        <v>127</v>
      </c>
      <c r="BE202" s="195">
        <f>IF(N202="základná",J202,0)</f>
        <v>0</v>
      </c>
      <c r="BF202" s="195">
        <f>IF(N202="znížená",J202,0)</f>
        <v>0</v>
      </c>
      <c r="BG202" s="195">
        <f>IF(N202="zákl. prenesená",J202,0)</f>
        <v>0</v>
      </c>
      <c r="BH202" s="195">
        <f>IF(N202="zníž. prenesená",J202,0)</f>
        <v>0</v>
      </c>
      <c r="BI202" s="195">
        <f>IF(N202="nulová",J202,0)</f>
        <v>0</v>
      </c>
      <c r="BJ202" s="17" t="s">
        <v>87</v>
      </c>
      <c r="BK202" s="195">
        <f>ROUND(I202*H202,2)</f>
        <v>0</v>
      </c>
      <c r="BL202" s="17" t="s">
        <v>211</v>
      </c>
      <c r="BM202" s="194" t="s">
        <v>268</v>
      </c>
    </row>
    <row r="203" s="12" customFormat="1">
      <c r="A203" s="12"/>
      <c r="B203" s="196"/>
      <c r="C203" s="12"/>
      <c r="D203" s="197" t="s">
        <v>134</v>
      </c>
      <c r="E203" s="198" t="s">
        <v>1</v>
      </c>
      <c r="F203" s="199" t="s">
        <v>269</v>
      </c>
      <c r="G203" s="12"/>
      <c r="H203" s="198" t="s">
        <v>1</v>
      </c>
      <c r="I203" s="200"/>
      <c r="J203" s="12"/>
      <c r="K203" s="12"/>
      <c r="L203" s="196"/>
      <c r="M203" s="201"/>
      <c r="N203" s="202"/>
      <c r="O203" s="202"/>
      <c r="P203" s="202"/>
      <c r="Q203" s="202"/>
      <c r="R203" s="202"/>
      <c r="S203" s="202"/>
      <c r="T203" s="203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198" t="s">
        <v>134</v>
      </c>
      <c r="AU203" s="198" t="s">
        <v>81</v>
      </c>
      <c r="AV203" s="12" t="s">
        <v>81</v>
      </c>
      <c r="AW203" s="12" t="s">
        <v>31</v>
      </c>
      <c r="AX203" s="12" t="s">
        <v>75</v>
      </c>
      <c r="AY203" s="198" t="s">
        <v>127</v>
      </c>
    </row>
    <row r="204" s="13" customFormat="1">
      <c r="A204" s="13"/>
      <c r="B204" s="204"/>
      <c r="C204" s="13"/>
      <c r="D204" s="197" t="s">
        <v>134</v>
      </c>
      <c r="E204" s="205" t="s">
        <v>1</v>
      </c>
      <c r="F204" s="206" t="s">
        <v>270</v>
      </c>
      <c r="G204" s="13"/>
      <c r="H204" s="207">
        <v>500</v>
      </c>
      <c r="I204" s="208"/>
      <c r="J204" s="13"/>
      <c r="K204" s="13"/>
      <c r="L204" s="204"/>
      <c r="M204" s="209"/>
      <c r="N204" s="210"/>
      <c r="O204" s="210"/>
      <c r="P204" s="210"/>
      <c r="Q204" s="210"/>
      <c r="R204" s="210"/>
      <c r="S204" s="210"/>
      <c r="T204" s="21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5" t="s">
        <v>134</v>
      </c>
      <c r="AU204" s="205" t="s">
        <v>81</v>
      </c>
      <c r="AV204" s="13" t="s">
        <v>87</v>
      </c>
      <c r="AW204" s="13" t="s">
        <v>31</v>
      </c>
      <c r="AX204" s="13" t="s">
        <v>75</v>
      </c>
      <c r="AY204" s="205" t="s">
        <v>127</v>
      </c>
    </row>
    <row r="205" s="14" customFormat="1">
      <c r="A205" s="14"/>
      <c r="B205" s="212"/>
      <c r="C205" s="14"/>
      <c r="D205" s="197" t="s">
        <v>134</v>
      </c>
      <c r="E205" s="213" t="s">
        <v>1</v>
      </c>
      <c r="F205" s="214" t="s">
        <v>137</v>
      </c>
      <c r="G205" s="14"/>
      <c r="H205" s="215">
        <v>500</v>
      </c>
      <c r="I205" s="216"/>
      <c r="J205" s="14"/>
      <c r="K205" s="14"/>
      <c r="L205" s="212"/>
      <c r="M205" s="217"/>
      <c r="N205" s="218"/>
      <c r="O205" s="218"/>
      <c r="P205" s="218"/>
      <c r="Q205" s="218"/>
      <c r="R205" s="218"/>
      <c r="S205" s="218"/>
      <c r="T205" s="21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13" t="s">
        <v>134</v>
      </c>
      <c r="AU205" s="213" t="s">
        <v>81</v>
      </c>
      <c r="AV205" s="14" t="s">
        <v>132</v>
      </c>
      <c r="AW205" s="14" t="s">
        <v>31</v>
      </c>
      <c r="AX205" s="14" t="s">
        <v>81</v>
      </c>
      <c r="AY205" s="213" t="s">
        <v>127</v>
      </c>
    </row>
    <row r="206" s="2" customFormat="1" ht="24.15" customHeight="1">
      <c r="A206" s="36"/>
      <c r="B206" s="181"/>
      <c r="C206" s="182" t="s">
        <v>271</v>
      </c>
      <c r="D206" s="182" t="s">
        <v>128</v>
      </c>
      <c r="E206" s="183" t="s">
        <v>272</v>
      </c>
      <c r="F206" s="184" t="s">
        <v>273</v>
      </c>
      <c r="G206" s="185" t="s">
        <v>274</v>
      </c>
      <c r="H206" s="231"/>
      <c r="I206" s="187"/>
      <c r="J206" s="188">
        <f>ROUND(I206*H206,2)</f>
        <v>0</v>
      </c>
      <c r="K206" s="189"/>
      <c r="L206" s="37"/>
      <c r="M206" s="190" t="s">
        <v>1</v>
      </c>
      <c r="N206" s="191" t="s">
        <v>41</v>
      </c>
      <c r="O206" s="80"/>
      <c r="P206" s="192">
        <f>O206*H206</f>
        <v>0</v>
      </c>
      <c r="Q206" s="192">
        <v>0</v>
      </c>
      <c r="R206" s="192">
        <f>Q206*H206</f>
        <v>0</v>
      </c>
      <c r="S206" s="192">
        <v>0</v>
      </c>
      <c r="T206" s="193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4" t="s">
        <v>211</v>
      </c>
      <c r="AT206" s="194" t="s">
        <v>128</v>
      </c>
      <c r="AU206" s="194" t="s">
        <v>81</v>
      </c>
      <c r="AY206" s="17" t="s">
        <v>127</v>
      </c>
      <c r="BE206" s="195">
        <f>IF(N206="základná",J206,0)</f>
        <v>0</v>
      </c>
      <c r="BF206" s="195">
        <f>IF(N206="znížená",J206,0)</f>
        <v>0</v>
      </c>
      <c r="BG206" s="195">
        <f>IF(N206="zákl. prenesená",J206,0)</f>
        <v>0</v>
      </c>
      <c r="BH206" s="195">
        <f>IF(N206="zníž. prenesená",J206,0)</f>
        <v>0</v>
      </c>
      <c r="BI206" s="195">
        <f>IF(N206="nulová",J206,0)</f>
        <v>0</v>
      </c>
      <c r="BJ206" s="17" t="s">
        <v>87</v>
      </c>
      <c r="BK206" s="195">
        <f>ROUND(I206*H206,2)</f>
        <v>0</v>
      </c>
      <c r="BL206" s="17" t="s">
        <v>211</v>
      </c>
      <c r="BM206" s="194" t="s">
        <v>275</v>
      </c>
    </row>
    <row r="207" s="11" customFormat="1" ht="25.92" customHeight="1">
      <c r="A207" s="11"/>
      <c r="B207" s="170"/>
      <c r="C207" s="11"/>
      <c r="D207" s="171" t="s">
        <v>74</v>
      </c>
      <c r="E207" s="172" t="s">
        <v>276</v>
      </c>
      <c r="F207" s="172" t="s">
        <v>277</v>
      </c>
      <c r="G207" s="11"/>
      <c r="H207" s="11"/>
      <c r="I207" s="173"/>
      <c r="J207" s="174">
        <f>BK207</f>
        <v>0</v>
      </c>
      <c r="K207" s="11"/>
      <c r="L207" s="170"/>
      <c r="M207" s="175"/>
      <c r="N207" s="176"/>
      <c r="O207" s="176"/>
      <c r="P207" s="177">
        <f>P208</f>
        <v>0</v>
      </c>
      <c r="Q207" s="176"/>
      <c r="R207" s="177">
        <f>R208</f>
        <v>0</v>
      </c>
      <c r="S207" s="176"/>
      <c r="T207" s="178">
        <f>T208</f>
        <v>0</v>
      </c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R207" s="171" t="s">
        <v>152</v>
      </c>
      <c r="AT207" s="179" t="s">
        <v>74</v>
      </c>
      <c r="AU207" s="179" t="s">
        <v>75</v>
      </c>
      <c r="AY207" s="171" t="s">
        <v>127</v>
      </c>
      <c r="BK207" s="180">
        <f>BK208</f>
        <v>0</v>
      </c>
    </row>
    <row r="208" s="2" customFormat="1" ht="21.75" customHeight="1">
      <c r="A208" s="36"/>
      <c r="B208" s="181"/>
      <c r="C208" s="182" t="s">
        <v>278</v>
      </c>
      <c r="D208" s="182" t="s">
        <v>128</v>
      </c>
      <c r="E208" s="183" t="s">
        <v>279</v>
      </c>
      <c r="F208" s="184" t="s">
        <v>280</v>
      </c>
      <c r="G208" s="185" t="s">
        <v>281</v>
      </c>
      <c r="H208" s="186">
        <v>1</v>
      </c>
      <c r="I208" s="187"/>
      <c r="J208" s="188">
        <f>ROUND(I208*H208,2)</f>
        <v>0</v>
      </c>
      <c r="K208" s="189"/>
      <c r="L208" s="37"/>
      <c r="M208" s="232" t="s">
        <v>1</v>
      </c>
      <c r="N208" s="233" t="s">
        <v>41</v>
      </c>
      <c r="O208" s="234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4" t="s">
        <v>282</v>
      </c>
      <c r="AT208" s="194" t="s">
        <v>128</v>
      </c>
      <c r="AU208" s="194" t="s">
        <v>81</v>
      </c>
      <c r="AY208" s="17" t="s">
        <v>127</v>
      </c>
      <c r="BE208" s="195">
        <f>IF(N208="základná",J208,0)</f>
        <v>0</v>
      </c>
      <c r="BF208" s="195">
        <f>IF(N208="znížená",J208,0)</f>
        <v>0</v>
      </c>
      <c r="BG208" s="195">
        <f>IF(N208="zákl. prenesená",J208,0)</f>
        <v>0</v>
      </c>
      <c r="BH208" s="195">
        <f>IF(N208="zníž. prenesená",J208,0)</f>
        <v>0</v>
      </c>
      <c r="BI208" s="195">
        <f>IF(N208="nulová",J208,0)</f>
        <v>0</v>
      </c>
      <c r="BJ208" s="17" t="s">
        <v>87</v>
      </c>
      <c r="BK208" s="195">
        <f>ROUND(I208*H208,2)</f>
        <v>0</v>
      </c>
      <c r="BL208" s="17" t="s">
        <v>282</v>
      </c>
      <c r="BM208" s="194" t="s">
        <v>283</v>
      </c>
    </row>
    <row r="209" s="2" customFormat="1" ht="6.96" customHeight="1">
      <c r="A209" s="36"/>
      <c r="B209" s="63"/>
      <c r="C209" s="64"/>
      <c r="D209" s="64"/>
      <c r="E209" s="64"/>
      <c r="F209" s="64"/>
      <c r="G209" s="64"/>
      <c r="H209" s="64"/>
      <c r="I209" s="64"/>
      <c r="J209" s="64"/>
      <c r="K209" s="64"/>
      <c r="L209" s="37"/>
      <c r="M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</row>
  </sheetData>
  <autoFilter ref="C126:K20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91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75</v>
      </c>
    </row>
    <row r="4" s="1" customFormat="1" ht="24.96" customHeight="1">
      <c r="B4" s="20"/>
      <c r="D4" s="21" t="s">
        <v>95</v>
      </c>
      <c r="L4" s="20"/>
      <c r="M4" s="132" t="s">
        <v>9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15</v>
      </c>
      <c r="L6" s="20"/>
    </row>
    <row r="7" s="1" customFormat="1" ht="16.5" customHeight="1">
      <c r="B7" s="20"/>
      <c r="E7" s="133" t="str">
        <f>'Rekapitulácia stavby'!K6</f>
        <v>Solárne autobusové zastávky Veľké Hoste</v>
      </c>
      <c r="F7" s="30"/>
      <c r="G7" s="30"/>
      <c r="H7" s="30"/>
      <c r="L7" s="20"/>
    </row>
    <row r="8" s="1" customFormat="1" ht="12" customHeight="1">
      <c r="B8" s="20"/>
      <c r="D8" s="30" t="s">
        <v>96</v>
      </c>
      <c r="L8" s="20"/>
    </row>
    <row r="9" s="2" customFormat="1" ht="16.5" customHeight="1">
      <c r="A9" s="36"/>
      <c r="B9" s="37"/>
      <c r="C9" s="36"/>
      <c r="D9" s="36"/>
      <c r="E9" s="133" t="s">
        <v>97</v>
      </c>
      <c r="F9" s="36"/>
      <c r="G9" s="36"/>
      <c r="H9" s="36"/>
      <c r="I9" s="36"/>
      <c r="J9" s="36"/>
      <c r="K9" s="36"/>
      <c r="L9" s="5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98</v>
      </c>
      <c r="E10" s="36"/>
      <c r="F10" s="36"/>
      <c r="G10" s="36"/>
      <c r="H10" s="36"/>
      <c r="I10" s="36"/>
      <c r="J10" s="36"/>
      <c r="K10" s="36"/>
      <c r="L10" s="5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70" t="s">
        <v>284</v>
      </c>
      <c r="F11" s="36"/>
      <c r="G11" s="36"/>
      <c r="H11" s="36"/>
      <c r="I11" s="36"/>
      <c r="J11" s="36"/>
      <c r="K11" s="36"/>
      <c r="L11" s="5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17</v>
      </c>
      <c r="E13" s="36"/>
      <c r="F13" s="25" t="s">
        <v>1</v>
      </c>
      <c r="G13" s="36"/>
      <c r="H13" s="36"/>
      <c r="I13" s="30" t="s">
        <v>18</v>
      </c>
      <c r="J13" s="25" t="s">
        <v>1</v>
      </c>
      <c r="K13" s="36"/>
      <c r="L13" s="5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19</v>
      </c>
      <c r="E14" s="36"/>
      <c r="F14" s="25" t="s">
        <v>285</v>
      </c>
      <c r="G14" s="36"/>
      <c r="H14" s="36"/>
      <c r="I14" s="30" t="s">
        <v>21</v>
      </c>
      <c r="J14" s="72" t="str">
        <f>'Rekapitulácia stavby'!AN8</f>
        <v>21. 2. 2022</v>
      </c>
      <c r="K14" s="36"/>
      <c r="L14" s="5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23</v>
      </c>
      <c r="E16" s="36"/>
      <c r="F16" s="36"/>
      <c r="G16" s="36"/>
      <c r="H16" s="36"/>
      <c r="I16" s="30" t="s">
        <v>24</v>
      </c>
      <c r="J16" s="25" t="s">
        <v>1</v>
      </c>
      <c r="K16" s="36"/>
      <c r="L16" s="5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">
        <v>25</v>
      </c>
      <c r="F17" s="36"/>
      <c r="G17" s="36"/>
      <c r="H17" s="36"/>
      <c r="I17" s="30" t="s">
        <v>26</v>
      </c>
      <c r="J17" s="25" t="s">
        <v>1</v>
      </c>
      <c r="K17" s="36"/>
      <c r="L17" s="5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24</v>
      </c>
      <c r="J19" s="31" t="str">
        <f>'Rekapitulácia stavby'!AN13</f>
        <v>Vyplň údaj</v>
      </c>
      <c r="K19" s="36"/>
      <c r="L19" s="5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'Rekapitulácia stavby'!E14</f>
        <v>Vyplň údaj</v>
      </c>
      <c r="F20" s="25"/>
      <c r="G20" s="25"/>
      <c r="H20" s="25"/>
      <c r="I20" s="30" t="s">
        <v>26</v>
      </c>
      <c r="J20" s="31" t="str">
        <f>'Rekapitulácia stavby'!AN14</f>
        <v>Vyplň údaj</v>
      </c>
      <c r="K20" s="36"/>
      <c r="L20" s="5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24</v>
      </c>
      <c r="J22" s="25" t="s">
        <v>1</v>
      </c>
      <c r="K22" s="36"/>
      <c r="L22" s="5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">
        <v>101</v>
      </c>
      <c r="F23" s="36"/>
      <c r="G23" s="36"/>
      <c r="H23" s="36"/>
      <c r="I23" s="30" t="s">
        <v>26</v>
      </c>
      <c r="J23" s="25" t="s">
        <v>1</v>
      </c>
      <c r="K23" s="36"/>
      <c r="L23" s="5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32</v>
      </c>
      <c r="E25" s="36"/>
      <c r="F25" s="36"/>
      <c r="G25" s="36"/>
      <c r="H25" s="36"/>
      <c r="I25" s="30" t="s">
        <v>24</v>
      </c>
      <c r="J25" s="25" t="s">
        <v>1</v>
      </c>
      <c r="K25" s="36"/>
      <c r="L25" s="5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">
        <v>33</v>
      </c>
      <c r="F26" s="36"/>
      <c r="G26" s="36"/>
      <c r="H26" s="36"/>
      <c r="I26" s="30" t="s">
        <v>26</v>
      </c>
      <c r="J26" s="25" t="s">
        <v>1</v>
      </c>
      <c r="K26" s="36"/>
      <c r="L26" s="5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8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34</v>
      </c>
      <c r="E28" s="36"/>
      <c r="F28" s="36"/>
      <c r="G28" s="36"/>
      <c r="H28" s="36"/>
      <c r="I28" s="36"/>
      <c r="J28" s="36"/>
      <c r="K28" s="36"/>
      <c r="L28" s="5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34"/>
      <c r="B29" s="135"/>
      <c r="C29" s="134"/>
      <c r="D29" s="134"/>
      <c r="E29" s="34" t="s">
        <v>1</v>
      </c>
      <c r="F29" s="34"/>
      <c r="G29" s="34"/>
      <c r="H29" s="34"/>
      <c r="I29" s="134"/>
      <c r="J29" s="134"/>
      <c r="K29" s="134"/>
      <c r="L29" s="136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93"/>
      <c r="E31" s="93"/>
      <c r="F31" s="93"/>
      <c r="G31" s="93"/>
      <c r="H31" s="93"/>
      <c r="I31" s="93"/>
      <c r="J31" s="93"/>
      <c r="K31" s="93"/>
      <c r="L31" s="5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7" t="s">
        <v>35</v>
      </c>
      <c r="E32" s="36"/>
      <c r="F32" s="36"/>
      <c r="G32" s="36"/>
      <c r="H32" s="36"/>
      <c r="I32" s="36"/>
      <c r="J32" s="99">
        <f>ROUND(J127, 2)</f>
        <v>0</v>
      </c>
      <c r="K32" s="36"/>
      <c r="L32" s="5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93"/>
      <c r="E33" s="93"/>
      <c r="F33" s="93"/>
      <c r="G33" s="93"/>
      <c r="H33" s="93"/>
      <c r="I33" s="93"/>
      <c r="J33" s="93"/>
      <c r="K33" s="93"/>
      <c r="L33" s="5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37</v>
      </c>
      <c r="G34" s="36"/>
      <c r="H34" s="36"/>
      <c r="I34" s="41" t="s">
        <v>36</v>
      </c>
      <c r="J34" s="41" t="s">
        <v>38</v>
      </c>
      <c r="K34" s="36"/>
      <c r="L34" s="5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8" t="s">
        <v>39</v>
      </c>
      <c r="E35" s="43" t="s">
        <v>40</v>
      </c>
      <c r="F35" s="139">
        <f>ROUND((SUM(BE127:BE208)),  2)</f>
        <v>0</v>
      </c>
      <c r="G35" s="140"/>
      <c r="H35" s="140"/>
      <c r="I35" s="141">
        <v>0.20000000000000001</v>
      </c>
      <c r="J35" s="139">
        <f>ROUND(((SUM(BE127:BE208))*I35),  2)</f>
        <v>0</v>
      </c>
      <c r="K35" s="36"/>
      <c r="L35" s="5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43" t="s">
        <v>41</v>
      </c>
      <c r="F36" s="139">
        <f>ROUND((SUM(BF127:BF208)),  2)</f>
        <v>0</v>
      </c>
      <c r="G36" s="140"/>
      <c r="H36" s="140"/>
      <c r="I36" s="141">
        <v>0.20000000000000001</v>
      </c>
      <c r="J36" s="139">
        <f>ROUND(((SUM(BF127:BF208))*I36),  2)</f>
        <v>0</v>
      </c>
      <c r="K36" s="36"/>
      <c r="L36" s="5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42">
        <f>ROUND((SUM(BG127:BG208)),  2)</f>
        <v>0</v>
      </c>
      <c r="G37" s="36"/>
      <c r="H37" s="36"/>
      <c r="I37" s="143">
        <v>0.20000000000000001</v>
      </c>
      <c r="J37" s="142">
        <f>0</f>
        <v>0</v>
      </c>
      <c r="K37" s="36"/>
      <c r="L37" s="5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43</v>
      </c>
      <c r="F38" s="142">
        <f>ROUND((SUM(BH127:BH208)),  2)</f>
        <v>0</v>
      </c>
      <c r="G38" s="36"/>
      <c r="H38" s="36"/>
      <c r="I38" s="143">
        <v>0.20000000000000001</v>
      </c>
      <c r="J38" s="142">
        <f>0</f>
        <v>0</v>
      </c>
      <c r="K38" s="36"/>
      <c r="L38" s="5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43" t="s">
        <v>44</v>
      </c>
      <c r="F39" s="139">
        <f>ROUND((SUM(BI127:BI208)),  2)</f>
        <v>0</v>
      </c>
      <c r="G39" s="140"/>
      <c r="H39" s="140"/>
      <c r="I39" s="141">
        <v>0</v>
      </c>
      <c r="J39" s="139">
        <f>0</f>
        <v>0</v>
      </c>
      <c r="K39" s="36"/>
      <c r="L39" s="5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44"/>
      <c r="D41" s="145" t="s">
        <v>45</v>
      </c>
      <c r="E41" s="84"/>
      <c r="F41" s="84"/>
      <c r="G41" s="146" t="s">
        <v>46</v>
      </c>
      <c r="H41" s="147" t="s">
        <v>47</v>
      </c>
      <c r="I41" s="84"/>
      <c r="J41" s="148">
        <f>SUM(J32:J39)</f>
        <v>0</v>
      </c>
      <c r="K41" s="149"/>
      <c r="L41" s="58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8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8"/>
      <c r="D50" s="59" t="s">
        <v>48</v>
      </c>
      <c r="E50" s="60"/>
      <c r="F50" s="60"/>
      <c r="G50" s="59" t="s">
        <v>49</v>
      </c>
      <c r="H50" s="60"/>
      <c r="I50" s="60"/>
      <c r="J50" s="60"/>
      <c r="K50" s="60"/>
      <c r="L50" s="58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61" t="s">
        <v>50</v>
      </c>
      <c r="E61" s="39"/>
      <c r="F61" s="150" t="s">
        <v>51</v>
      </c>
      <c r="G61" s="61" t="s">
        <v>50</v>
      </c>
      <c r="H61" s="39"/>
      <c r="I61" s="39"/>
      <c r="J61" s="151" t="s">
        <v>51</v>
      </c>
      <c r="K61" s="39"/>
      <c r="L61" s="58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9" t="s">
        <v>52</v>
      </c>
      <c r="E65" s="62"/>
      <c r="F65" s="62"/>
      <c r="G65" s="59" t="s">
        <v>53</v>
      </c>
      <c r="H65" s="62"/>
      <c r="I65" s="62"/>
      <c r="J65" s="62"/>
      <c r="K65" s="62"/>
      <c r="L65" s="58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61" t="s">
        <v>50</v>
      </c>
      <c r="E76" s="39"/>
      <c r="F76" s="150" t="s">
        <v>51</v>
      </c>
      <c r="G76" s="61" t="s">
        <v>50</v>
      </c>
      <c r="H76" s="39"/>
      <c r="I76" s="39"/>
      <c r="J76" s="151" t="s">
        <v>51</v>
      </c>
      <c r="K76" s="39"/>
      <c r="L76" s="58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5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5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102</v>
      </c>
      <c r="D82" s="36"/>
      <c r="E82" s="36"/>
      <c r="F82" s="36"/>
      <c r="G82" s="36"/>
      <c r="H82" s="36"/>
      <c r="I82" s="36"/>
      <c r="J82" s="36"/>
      <c r="K82" s="36"/>
      <c r="L82" s="5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15</v>
      </c>
      <c r="D84" s="36"/>
      <c r="E84" s="36"/>
      <c r="F84" s="36"/>
      <c r="G84" s="36"/>
      <c r="H84" s="36"/>
      <c r="I84" s="36"/>
      <c r="J84" s="36"/>
      <c r="K84" s="36"/>
      <c r="L84" s="5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33" t="str">
        <f>E7</f>
        <v>Solárne autobusové zastávky Veľké Hoste</v>
      </c>
      <c r="F85" s="30"/>
      <c r="G85" s="30"/>
      <c r="H85" s="30"/>
      <c r="I85" s="36"/>
      <c r="J85" s="36"/>
      <c r="K85" s="36"/>
      <c r="L85" s="5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96</v>
      </c>
      <c r="L86" s="20"/>
    </row>
    <row r="87" s="2" customFormat="1" ht="16.5" customHeight="1">
      <c r="A87" s="36"/>
      <c r="B87" s="37"/>
      <c r="C87" s="36"/>
      <c r="D87" s="36"/>
      <c r="E87" s="133" t="s">
        <v>97</v>
      </c>
      <c r="F87" s="36"/>
      <c r="G87" s="36"/>
      <c r="H87" s="36"/>
      <c r="I87" s="36"/>
      <c r="J87" s="36"/>
      <c r="K87" s="36"/>
      <c r="L87" s="5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98</v>
      </c>
      <c r="D88" s="36"/>
      <c r="E88" s="36"/>
      <c r="F88" s="36"/>
      <c r="G88" s="36"/>
      <c r="H88" s="36"/>
      <c r="I88" s="36"/>
      <c r="J88" s="36"/>
      <c r="K88" s="36"/>
      <c r="L88" s="5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70" t="str">
        <f>E11</f>
        <v>01-2 - Zastávka Veľké Hoste Jednota, smer Pochabany</v>
      </c>
      <c r="F89" s="36"/>
      <c r="G89" s="36"/>
      <c r="H89" s="36"/>
      <c r="I89" s="36"/>
      <c r="J89" s="36"/>
      <c r="K89" s="36"/>
      <c r="L89" s="5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8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19</v>
      </c>
      <c r="D91" s="36"/>
      <c r="E91" s="36"/>
      <c r="F91" s="25" t="str">
        <f>F14</f>
        <v>parc.č.1185/1 k.ú. Veľké Hoste</v>
      </c>
      <c r="G91" s="36"/>
      <c r="H91" s="36"/>
      <c r="I91" s="30" t="s">
        <v>21</v>
      </c>
      <c r="J91" s="72" t="str">
        <f>IF(J14="","",J14)</f>
        <v>21. 2. 2022</v>
      </c>
      <c r="K91" s="36"/>
      <c r="L91" s="58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8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40.05" customHeight="1">
      <c r="A93" s="36"/>
      <c r="B93" s="37"/>
      <c r="C93" s="30" t="s">
        <v>23</v>
      </c>
      <c r="D93" s="36"/>
      <c r="E93" s="36"/>
      <c r="F93" s="25" t="str">
        <f>E17</f>
        <v>obec Veľké Hoste</v>
      </c>
      <c r="G93" s="36"/>
      <c r="H93" s="36"/>
      <c r="I93" s="30" t="s">
        <v>29</v>
      </c>
      <c r="J93" s="34" t="str">
        <f>E23</f>
        <v>marcoop Architektonický atelár s.r.o.</v>
      </c>
      <c r="K93" s="36"/>
      <c r="L93" s="58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32</v>
      </c>
      <c r="J94" s="34" t="str">
        <f>E26</f>
        <v>Ing.Jedlička</v>
      </c>
      <c r="K94" s="36"/>
      <c r="L94" s="58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8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52" t="s">
        <v>103</v>
      </c>
      <c r="D96" s="144"/>
      <c r="E96" s="144"/>
      <c r="F96" s="144"/>
      <c r="G96" s="144"/>
      <c r="H96" s="144"/>
      <c r="I96" s="144"/>
      <c r="J96" s="153" t="s">
        <v>104</v>
      </c>
      <c r="K96" s="144"/>
      <c r="L96" s="58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8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54" t="s">
        <v>105</v>
      </c>
      <c r="D98" s="36"/>
      <c r="E98" s="36"/>
      <c r="F98" s="36"/>
      <c r="G98" s="36"/>
      <c r="H98" s="36"/>
      <c r="I98" s="36"/>
      <c r="J98" s="99">
        <f>J127</f>
        <v>0</v>
      </c>
      <c r="K98" s="36"/>
      <c r="L98" s="58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106</v>
      </c>
    </row>
    <row r="99" s="9" customFormat="1" ht="24.96" customHeight="1">
      <c r="A99" s="9"/>
      <c r="B99" s="155"/>
      <c r="C99" s="9"/>
      <c r="D99" s="156" t="s">
        <v>107</v>
      </c>
      <c r="E99" s="157"/>
      <c r="F99" s="157"/>
      <c r="G99" s="157"/>
      <c r="H99" s="157"/>
      <c r="I99" s="157"/>
      <c r="J99" s="158">
        <f>J128</f>
        <v>0</v>
      </c>
      <c r="K99" s="9"/>
      <c r="L99" s="15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55"/>
      <c r="C100" s="9"/>
      <c r="D100" s="156" t="s">
        <v>108</v>
      </c>
      <c r="E100" s="157"/>
      <c r="F100" s="157"/>
      <c r="G100" s="157"/>
      <c r="H100" s="157"/>
      <c r="I100" s="157"/>
      <c r="J100" s="158">
        <f>J149</f>
        <v>0</v>
      </c>
      <c r="K100" s="9"/>
      <c r="L100" s="15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55"/>
      <c r="C101" s="9"/>
      <c r="D101" s="156" t="s">
        <v>109</v>
      </c>
      <c r="E101" s="157"/>
      <c r="F101" s="157"/>
      <c r="G101" s="157"/>
      <c r="H101" s="157"/>
      <c r="I101" s="157"/>
      <c r="J101" s="158">
        <f>J166</f>
        <v>0</v>
      </c>
      <c r="K101" s="9"/>
      <c r="L101" s="15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55"/>
      <c r="C102" s="9"/>
      <c r="D102" s="156" t="s">
        <v>110</v>
      </c>
      <c r="E102" s="157"/>
      <c r="F102" s="157"/>
      <c r="G102" s="157"/>
      <c r="H102" s="157"/>
      <c r="I102" s="157"/>
      <c r="J102" s="158">
        <f>J175</f>
        <v>0</v>
      </c>
      <c r="K102" s="9"/>
      <c r="L102" s="15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55"/>
      <c r="C103" s="9"/>
      <c r="D103" s="156" t="s">
        <v>111</v>
      </c>
      <c r="E103" s="157"/>
      <c r="F103" s="157"/>
      <c r="G103" s="157"/>
      <c r="H103" s="157"/>
      <c r="I103" s="157"/>
      <c r="J103" s="158">
        <f>J188</f>
        <v>0</v>
      </c>
      <c r="K103" s="9"/>
      <c r="L103" s="15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55"/>
      <c r="C104" s="9"/>
      <c r="D104" s="156" t="s">
        <v>112</v>
      </c>
      <c r="E104" s="157"/>
      <c r="F104" s="157"/>
      <c r="G104" s="157"/>
      <c r="H104" s="157"/>
      <c r="I104" s="157"/>
      <c r="J104" s="158">
        <f>J190</f>
        <v>0</v>
      </c>
      <c r="K104" s="9"/>
      <c r="L104" s="15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55"/>
      <c r="C105" s="9"/>
      <c r="D105" s="156" t="s">
        <v>113</v>
      </c>
      <c r="E105" s="157"/>
      <c r="F105" s="157"/>
      <c r="G105" s="157"/>
      <c r="H105" s="157"/>
      <c r="I105" s="157"/>
      <c r="J105" s="158">
        <f>J207</f>
        <v>0</v>
      </c>
      <c r="K105" s="9"/>
      <c r="L105" s="15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6"/>
      <c r="B106" s="37"/>
      <c r="C106" s="36"/>
      <c r="D106" s="36"/>
      <c r="E106" s="36"/>
      <c r="F106" s="36"/>
      <c r="G106" s="36"/>
      <c r="H106" s="36"/>
      <c r="I106" s="36"/>
      <c r="J106" s="36"/>
      <c r="K106" s="36"/>
      <c r="L106" s="58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8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11" s="2" customFormat="1" ht="6.96" customHeight="1">
      <c r="A111" s="36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58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24.96" customHeight="1">
      <c r="A112" s="36"/>
      <c r="B112" s="37"/>
      <c r="C112" s="21" t="s">
        <v>114</v>
      </c>
      <c r="D112" s="36"/>
      <c r="E112" s="36"/>
      <c r="F112" s="36"/>
      <c r="G112" s="36"/>
      <c r="H112" s="36"/>
      <c r="I112" s="36"/>
      <c r="J112" s="36"/>
      <c r="K112" s="36"/>
      <c r="L112" s="58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8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15</v>
      </c>
      <c r="D114" s="36"/>
      <c r="E114" s="36"/>
      <c r="F114" s="36"/>
      <c r="G114" s="36"/>
      <c r="H114" s="36"/>
      <c r="I114" s="36"/>
      <c r="J114" s="36"/>
      <c r="K114" s="36"/>
      <c r="L114" s="58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133" t="str">
        <f>E7</f>
        <v>Solárne autobusové zastávky Veľké Hoste</v>
      </c>
      <c r="F115" s="30"/>
      <c r="G115" s="30"/>
      <c r="H115" s="30"/>
      <c r="I115" s="36"/>
      <c r="J115" s="36"/>
      <c r="K115" s="36"/>
      <c r="L115" s="58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1" customFormat="1" ht="12" customHeight="1">
      <c r="B116" s="20"/>
      <c r="C116" s="30" t="s">
        <v>96</v>
      </c>
      <c r="L116" s="20"/>
    </row>
    <row r="117" s="2" customFormat="1" ht="16.5" customHeight="1">
      <c r="A117" s="36"/>
      <c r="B117" s="37"/>
      <c r="C117" s="36"/>
      <c r="D117" s="36"/>
      <c r="E117" s="133" t="s">
        <v>97</v>
      </c>
      <c r="F117" s="36"/>
      <c r="G117" s="36"/>
      <c r="H117" s="36"/>
      <c r="I117" s="36"/>
      <c r="J117" s="36"/>
      <c r="K117" s="36"/>
      <c r="L117" s="58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98</v>
      </c>
      <c r="D118" s="36"/>
      <c r="E118" s="36"/>
      <c r="F118" s="36"/>
      <c r="G118" s="36"/>
      <c r="H118" s="36"/>
      <c r="I118" s="36"/>
      <c r="J118" s="36"/>
      <c r="K118" s="36"/>
      <c r="L118" s="58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6.5" customHeight="1">
      <c r="A119" s="36"/>
      <c r="B119" s="37"/>
      <c r="C119" s="36"/>
      <c r="D119" s="36"/>
      <c r="E119" s="70" t="str">
        <f>E11</f>
        <v>01-2 - Zastávka Veľké Hoste Jednota, smer Pochabany</v>
      </c>
      <c r="F119" s="36"/>
      <c r="G119" s="36"/>
      <c r="H119" s="36"/>
      <c r="I119" s="36"/>
      <c r="J119" s="36"/>
      <c r="K119" s="36"/>
      <c r="L119" s="58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8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19</v>
      </c>
      <c r="D121" s="36"/>
      <c r="E121" s="36"/>
      <c r="F121" s="25" t="str">
        <f>F14</f>
        <v>parc.č.1185/1 k.ú. Veľké Hoste</v>
      </c>
      <c r="G121" s="36"/>
      <c r="H121" s="36"/>
      <c r="I121" s="30" t="s">
        <v>21</v>
      </c>
      <c r="J121" s="72" t="str">
        <f>IF(J14="","",J14)</f>
        <v>21. 2. 2022</v>
      </c>
      <c r="K121" s="36"/>
      <c r="L121" s="58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6.96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8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40.05" customHeight="1">
      <c r="A123" s="36"/>
      <c r="B123" s="37"/>
      <c r="C123" s="30" t="s">
        <v>23</v>
      </c>
      <c r="D123" s="36"/>
      <c r="E123" s="36"/>
      <c r="F123" s="25" t="str">
        <f>E17</f>
        <v>obec Veľké Hoste</v>
      </c>
      <c r="G123" s="36"/>
      <c r="H123" s="36"/>
      <c r="I123" s="30" t="s">
        <v>29</v>
      </c>
      <c r="J123" s="34" t="str">
        <f>E23</f>
        <v>marcoop Architektonický atelár s.r.o.</v>
      </c>
      <c r="K123" s="36"/>
      <c r="L123" s="58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27</v>
      </c>
      <c r="D124" s="36"/>
      <c r="E124" s="36"/>
      <c r="F124" s="25" t="str">
        <f>IF(E20="","",E20)</f>
        <v>Vyplň údaj</v>
      </c>
      <c r="G124" s="36"/>
      <c r="H124" s="36"/>
      <c r="I124" s="30" t="s">
        <v>32</v>
      </c>
      <c r="J124" s="34" t="str">
        <f>E26</f>
        <v>Ing.Jedlička</v>
      </c>
      <c r="K124" s="36"/>
      <c r="L124" s="58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0.32" customHeight="1">
      <c r="A125" s="36"/>
      <c r="B125" s="37"/>
      <c r="C125" s="36"/>
      <c r="D125" s="36"/>
      <c r="E125" s="36"/>
      <c r="F125" s="36"/>
      <c r="G125" s="36"/>
      <c r="H125" s="36"/>
      <c r="I125" s="36"/>
      <c r="J125" s="36"/>
      <c r="K125" s="36"/>
      <c r="L125" s="58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10" customFormat="1" ht="29.28" customHeight="1">
      <c r="A126" s="159"/>
      <c r="B126" s="160"/>
      <c r="C126" s="161" t="s">
        <v>115</v>
      </c>
      <c r="D126" s="162" t="s">
        <v>60</v>
      </c>
      <c r="E126" s="162" t="s">
        <v>56</v>
      </c>
      <c r="F126" s="162" t="s">
        <v>57</v>
      </c>
      <c r="G126" s="162" t="s">
        <v>116</v>
      </c>
      <c r="H126" s="162" t="s">
        <v>117</v>
      </c>
      <c r="I126" s="162" t="s">
        <v>118</v>
      </c>
      <c r="J126" s="163" t="s">
        <v>104</v>
      </c>
      <c r="K126" s="164" t="s">
        <v>119</v>
      </c>
      <c r="L126" s="165"/>
      <c r="M126" s="89" t="s">
        <v>1</v>
      </c>
      <c r="N126" s="90" t="s">
        <v>39</v>
      </c>
      <c r="O126" s="90" t="s">
        <v>120</v>
      </c>
      <c r="P126" s="90" t="s">
        <v>121</v>
      </c>
      <c r="Q126" s="90" t="s">
        <v>122</v>
      </c>
      <c r="R126" s="90" t="s">
        <v>123</v>
      </c>
      <c r="S126" s="90" t="s">
        <v>124</v>
      </c>
      <c r="T126" s="91" t="s">
        <v>125</v>
      </c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</row>
    <row r="127" s="2" customFormat="1" ht="22.8" customHeight="1">
      <c r="A127" s="36"/>
      <c r="B127" s="37"/>
      <c r="C127" s="96" t="s">
        <v>105</v>
      </c>
      <c r="D127" s="36"/>
      <c r="E127" s="36"/>
      <c r="F127" s="36"/>
      <c r="G127" s="36"/>
      <c r="H127" s="36"/>
      <c r="I127" s="36"/>
      <c r="J127" s="166">
        <f>BK127</f>
        <v>0</v>
      </c>
      <c r="K127" s="36"/>
      <c r="L127" s="37"/>
      <c r="M127" s="92"/>
      <c r="N127" s="76"/>
      <c r="O127" s="93"/>
      <c r="P127" s="167">
        <f>P128+P149+P166+P175+P188+P190+P207</f>
        <v>0</v>
      </c>
      <c r="Q127" s="93"/>
      <c r="R127" s="167">
        <f>R128+R149+R166+R175+R188+R190+R207</f>
        <v>2.7789999999999999</v>
      </c>
      <c r="S127" s="93"/>
      <c r="T127" s="168">
        <f>T128+T149+T166+T175+T188+T190+T207</f>
        <v>1.6749999999999998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74</v>
      </c>
      <c r="AU127" s="17" t="s">
        <v>106</v>
      </c>
      <c r="BK127" s="169">
        <f>BK128+BK149+BK166+BK175+BK188+BK190+BK207</f>
        <v>0</v>
      </c>
    </row>
    <row r="128" s="11" customFormat="1" ht="25.92" customHeight="1">
      <c r="A128" s="11"/>
      <c r="B128" s="170"/>
      <c r="C128" s="11"/>
      <c r="D128" s="171" t="s">
        <v>74</v>
      </c>
      <c r="E128" s="172" t="s">
        <v>81</v>
      </c>
      <c r="F128" s="172" t="s">
        <v>126</v>
      </c>
      <c r="G128" s="11"/>
      <c r="H128" s="11"/>
      <c r="I128" s="173"/>
      <c r="J128" s="174">
        <f>BK128</f>
        <v>0</v>
      </c>
      <c r="K128" s="11"/>
      <c r="L128" s="170"/>
      <c r="M128" s="175"/>
      <c r="N128" s="176"/>
      <c r="O128" s="176"/>
      <c r="P128" s="177">
        <f>SUM(P129:P148)</f>
        <v>0</v>
      </c>
      <c r="Q128" s="176"/>
      <c r="R128" s="177">
        <f>SUM(R129:R148)</f>
        <v>0</v>
      </c>
      <c r="S128" s="176"/>
      <c r="T128" s="178">
        <f>SUM(T129:T148)</f>
        <v>1.1749999999999998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71" t="s">
        <v>81</v>
      </c>
      <c r="AT128" s="179" t="s">
        <v>74</v>
      </c>
      <c r="AU128" s="179" t="s">
        <v>75</v>
      </c>
      <c r="AY128" s="171" t="s">
        <v>127</v>
      </c>
      <c r="BK128" s="180">
        <f>SUM(BK129:BK148)</f>
        <v>0</v>
      </c>
    </row>
    <row r="129" s="2" customFormat="1" ht="24.15" customHeight="1">
      <c r="A129" s="36"/>
      <c r="B129" s="181"/>
      <c r="C129" s="182" t="s">
        <v>81</v>
      </c>
      <c r="D129" s="182" t="s">
        <v>128</v>
      </c>
      <c r="E129" s="183" t="s">
        <v>129</v>
      </c>
      <c r="F129" s="184" t="s">
        <v>130</v>
      </c>
      <c r="G129" s="185" t="s">
        <v>131</v>
      </c>
      <c r="H129" s="186">
        <v>10</v>
      </c>
      <c r="I129" s="187"/>
      <c r="J129" s="188">
        <f>ROUND(I129*H129,2)</f>
        <v>0</v>
      </c>
      <c r="K129" s="189"/>
      <c r="L129" s="37"/>
      <c r="M129" s="190" t="s">
        <v>1</v>
      </c>
      <c r="N129" s="191" t="s">
        <v>41</v>
      </c>
      <c r="O129" s="80"/>
      <c r="P129" s="192">
        <f>O129*H129</f>
        <v>0</v>
      </c>
      <c r="Q129" s="192">
        <v>0</v>
      </c>
      <c r="R129" s="192">
        <f>Q129*H129</f>
        <v>0</v>
      </c>
      <c r="S129" s="192">
        <v>0</v>
      </c>
      <c r="T129" s="193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4" t="s">
        <v>132</v>
      </c>
      <c r="AT129" s="194" t="s">
        <v>128</v>
      </c>
      <c r="AU129" s="194" t="s">
        <v>81</v>
      </c>
      <c r="AY129" s="17" t="s">
        <v>127</v>
      </c>
      <c r="BE129" s="195">
        <f>IF(N129="základná",J129,0)</f>
        <v>0</v>
      </c>
      <c r="BF129" s="195">
        <f>IF(N129="znížená",J129,0)</f>
        <v>0</v>
      </c>
      <c r="BG129" s="195">
        <f>IF(N129="zákl. prenesená",J129,0)</f>
        <v>0</v>
      </c>
      <c r="BH129" s="195">
        <f>IF(N129="zníž. prenesená",J129,0)</f>
        <v>0</v>
      </c>
      <c r="BI129" s="195">
        <f>IF(N129="nulová",J129,0)</f>
        <v>0</v>
      </c>
      <c r="BJ129" s="17" t="s">
        <v>87</v>
      </c>
      <c r="BK129" s="195">
        <f>ROUND(I129*H129,2)</f>
        <v>0</v>
      </c>
      <c r="BL129" s="17" t="s">
        <v>132</v>
      </c>
      <c r="BM129" s="194" t="s">
        <v>133</v>
      </c>
    </row>
    <row r="130" s="12" customFormat="1">
      <c r="A130" s="12"/>
      <c r="B130" s="196"/>
      <c r="C130" s="12"/>
      <c r="D130" s="197" t="s">
        <v>134</v>
      </c>
      <c r="E130" s="198" t="s">
        <v>1</v>
      </c>
      <c r="F130" s="199" t="s">
        <v>135</v>
      </c>
      <c r="G130" s="12"/>
      <c r="H130" s="198" t="s">
        <v>1</v>
      </c>
      <c r="I130" s="200"/>
      <c r="J130" s="12"/>
      <c r="K130" s="12"/>
      <c r="L130" s="196"/>
      <c r="M130" s="201"/>
      <c r="N130" s="202"/>
      <c r="O130" s="202"/>
      <c r="P130" s="202"/>
      <c r="Q130" s="202"/>
      <c r="R130" s="202"/>
      <c r="S130" s="202"/>
      <c r="T130" s="203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8" t="s">
        <v>134</v>
      </c>
      <c r="AU130" s="198" t="s">
        <v>81</v>
      </c>
      <c r="AV130" s="12" t="s">
        <v>81</v>
      </c>
      <c r="AW130" s="12" t="s">
        <v>31</v>
      </c>
      <c r="AX130" s="12" t="s">
        <v>75</v>
      </c>
      <c r="AY130" s="198" t="s">
        <v>127</v>
      </c>
    </row>
    <row r="131" s="13" customFormat="1">
      <c r="A131" s="13"/>
      <c r="B131" s="204"/>
      <c r="C131" s="13"/>
      <c r="D131" s="197" t="s">
        <v>134</v>
      </c>
      <c r="E131" s="205" t="s">
        <v>1</v>
      </c>
      <c r="F131" s="206" t="s">
        <v>136</v>
      </c>
      <c r="G131" s="13"/>
      <c r="H131" s="207">
        <v>10</v>
      </c>
      <c r="I131" s="208"/>
      <c r="J131" s="13"/>
      <c r="K131" s="13"/>
      <c r="L131" s="204"/>
      <c r="M131" s="209"/>
      <c r="N131" s="210"/>
      <c r="O131" s="210"/>
      <c r="P131" s="210"/>
      <c r="Q131" s="210"/>
      <c r="R131" s="210"/>
      <c r="S131" s="210"/>
      <c r="T131" s="21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05" t="s">
        <v>134</v>
      </c>
      <c r="AU131" s="205" t="s">
        <v>81</v>
      </c>
      <c r="AV131" s="13" t="s">
        <v>87</v>
      </c>
      <c r="AW131" s="13" t="s">
        <v>31</v>
      </c>
      <c r="AX131" s="13" t="s">
        <v>75</v>
      </c>
      <c r="AY131" s="205" t="s">
        <v>127</v>
      </c>
    </row>
    <row r="132" s="14" customFormat="1">
      <c r="A132" s="14"/>
      <c r="B132" s="212"/>
      <c r="C132" s="14"/>
      <c r="D132" s="197" t="s">
        <v>134</v>
      </c>
      <c r="E132" s="213" t="s">
        <v>1</v>
      </c>
      <c r="F132" s="214" t="s">
        <v>137</v>
      </c>
      <c r="G132" s="14"/>
      <c r="H132" s="215">
        <v>10</v>
      </c>
      <c r="I132" s="216"/>
      <c r="J132" s="14"/>
      <c r="K132" s="14"/>
      <c r="L132" s="212"/>
      <c r="M132" s="217"/>
      <c r="N132" s="218"/>
      <c r="O132" s="218"/>
      <c r="P132" s="218"/>
      <c r="Q132" s="218"/>
      <c r="R132" s="218"/>
      <c r="S132" s="218"/>
      <c r="T132" s="21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13" t="s">
        <v>134</v>
      </c>
      <c r="AU132" s="213" t="s">
        <v>81</v>
      </c>
      <c r="AV132" s="14" t="s">
        <v>132</v>
      </c>
      <c r="AW132" s="14" t="s">
        <v>31</v>
      </c>
      <c r="AX132" s="14" t="s">
        <v>81</v>
      </c>
      <c r="AY132" s="213" t="s">
        <v>127</v>
      </c>
    </row>
    <row r="133" s="2" customFormat="1" ht="33" customHeight="1">
      <c r="A133" s="36"/>
      <c r="B133" s="181"/>
      <c r="C133" s="182" t="s">
        <v>87</v>
      </c>
      <c r="D133" s="182" t="s">
        <v>128</v>
      </c>
      <c r="E133" s="183" t="s">
        <v>138</v>
      </c>
      <c r="F133" s="184" t="s">
        <v>139</v>
      </c>
      <c r="G133" s="185" t="s">
        <v>131</v>
      </c>
      <c r="H133" s="186">
        <v>5</v>
      </c>
      <c r="I133" s="187"/>
      <c r="J133" s="188">
        <f>ROUND(I133*H133,2)</f>
        <v>0</v>
      </c>
      <c r="K133" s="189"/>
      <c r="L133" s="37"/>
      <c r="M133" s="190" t="s">
        <v>1</v>
      </c>
      <c r="N133" s="191" t="s">
        <v>41</v>
      </c>
      <c r="O133" s="80"/>
      <c r="P133" s="192">
        <f>O133*H133</f>
        <v>0</v>
      </c>
      <c r="Q133" s="192">
        <v>0</v>
      </c>
      <c r="R133" s="192">
        <f>Q133*H133</f>
        <v>0</v>
      </c>
      <c r="S133" s="192">
        <v>0.23499999999999999</v>
      </c>
      <c r="T133" s="193">
        <f>S133*H133</f>
        <v>1.1749999999999998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4" t="s">
        <v>132</v>
      </c>
      <c r="AT133" s="194" t="s">
        <v>128</v>
      </c>
      <c r="AU133" s="194" t="s">
        <v>81</v>
      </c>
      <c r="AY133" s="17" t="s">
        <v>127</v>
      </c>
      <c r="BE133" s="195">
        <f>IF(N133="základná",J133,0)</f>
        <v>0</v>
      </c>
      <c r="BF133" s="195">
        <f>IF(N133="znížená",J133,0)</f>
        <v>0</v>
      </c>
      <c r="BG133" s="195">
        <f>IF(N133="zákl. prenesená",J133,0)</f>
        <v>0</v>
      </c>
      <c r="BH133" s="195">
        <f>IF(N133="zníž. prenesená",J133,0)</f>
        <v>0</v>
      </c>
      <c r="BI133" s="195">
        <f>IF(N133="nulová",J133,0)</f>
        <v>0</v>
      </c>
      <c r="BJ133" s="17" t="s">
        <v>87</v>
      </c>
      <c r="BK133" s="195">
        <f>ROUND(I133*H133,2)</f>
        <v>0</v>
      </c>
      <c r="BL133" s="17" t="s">
        <v>132</v>
      </c>
      <c r="BM133" s="194" t="s">
        <v>140</v>
      </c>
    </row>
    <row r="134" s="13" customFormat="1">
      <c r="A134" s="13"/>
      <c r="B134" s="204"/>
      <c r="C134" s="13"/>
      <c r="D134" s="197" t="s">
        <v>134</v>
      </c>
      <c r="E134" s="205" t="s">
        <v>1</v>
      </c>
      <c r="F134" s="206" t="s">
        <v>141</v>
      </c>
      <c r="G134" s="13"/>
      <c r="H134" s="207">
        <v>5</v>
      </c>
      <c r="I134" s="208"/>
      <c r="J134" s="13"/>
      <c r="K134" s="13"/>
      <c r="L134" s="204"/>
      <c r="M134" s="209"/>
      <c r="N134" s="210"/>
      <c r="O134" s="210"/>
      <c r="P134" s="210"/>
      <c r="Q134" s="210"/>
      <c r="R134" s="210"/>
      <c r="S134" s="210"/>
      <c r="T134" s="21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05" t="s">
        <v>134</v>
      </c>
      <c r="AU134" s="205" t="s">
        <v>81</v>
      </c>
      <c r="AV134" s="13" t="s">
        <v>87</v>
      </c>
      <c r="AW134" s="13" t="s">
        <v>31</v>
      </c>
      <c r="AX134" s="13" t="s">
        <v>75</v>
      </c>
      <c r="AY134" s="205" t="s">
        <v>127</v>
      </c>
    </row>
    <row r="135" s="14" customFormat="1">
      <c r="A135" s="14"/>
      <c r="B135" s="212"/>
      <c r="C135" s="14"/>
      <c r="D135" s="197" t="s">
        <v>134</v>
      </c>
      <c r="E135" s="213" t="s">
        <v>1</v>
      </c>
      <c r="F135" s="214" t="s">
        <v>137</v>
      </c>
      <c r="G135" s="14"/>
      <c r="H135" s="215">
        <v>5</v>
      </c>
      <c r="I135" s="216"/>
      <c r="J135" s="14"/>
      <c r="K135" s="14"/>
      <c r="L135" s="212"/>
      <c r="M135" s="217"/>
      <c r="N135" s="218"/>
      <c r="O135" s="218"/>
      <c r="P135" s="218"/>
      <c r="Q135" s="218"/>
      <c r="R135" s="218"/>
      <c r="S135" s="218"/>
      <c r="T135" s="21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13" t="s">
        <v>134</v>
      </c>
      <c r="AU135" s="213" t="s">
        <v>81</v>
      </c>
      <c r="AV135" s="14" t="s">
        <v>132</v>
      </c>
      <c r="AW135" s="14" t="s">
        <v>31</v>
      </c>
      <c r="AX135" s="14" t="s">
        <v>81</v>
      </c>
      <c r="AY135" s="213" t="s">
        <v>127</v>
      </c>
    </row>
    <row r="136" s="2" customFormat="1" ht="21.75" customHeight="1">
      <c r="A136" s="36"/>
      <c r="B136" s="181"/>
      <c r="C136" s="182" t="s">
        <v>142</v>
      </c>
      <c r="D136" s="182" t="s">
        <v>128</v>
      </c>
      <c r="E136" s="183" t="s">
        <v>143</v>
      </c>
      <c r="F136" s="184" t="s">
        <v>144</v>
      </c>
      <c r="G136" s="185" t="s">
        <v>145</v>
      </c>
      <c r="H136" s="186">
        <v>3.2400000000000002</v>
      </c>
      <c r="I136" s="187"/>
      <c r="J136" s="188">
        <f>ROUND(I136*H136,2)</f>
        <v>0</v>
      </c>
      <c r="K136" s="189"/>
      <c r="L136" s="37"/>
      <c r="M136" s="190" t="s">
        <v>1</v>
      </c>
      <c r="N136" s="191" t="s">
        <v>41</v>
      </c>
      <c r="O136" s="80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4" t="s">
        <v>132</v>
      </c>
      <c r="AT136" s="194" t="s">
        <v>128</v>
      </c>
      <c r="AU136" s="194" t="s">
        <v>81</v>
      </c>
      <c r="AY136" s="17" t="s">
        <v>127</v>
      </c>
      <c r="BE136" s="195">
        <f>IF(N136="základná",J136,0)</f>
        <v>0</v>
      </c>
      <c r="BF136" s="195">
        <f>IF(N136="znížená",J136,0)</f>
        <v>0</v>
      </c>
      <c r="BG136" s="195">
        <f>IF(N136="zákl. prenesená",J136,0)</f>
        <v>0</v>
      </c>
      <c r="BH136" s="195">
        <f>IF(N136="zníž. prenesená",J136,0)</f>
        <v>0</v>
      </c>
      <c r="BI136" s="195">
        <f>IF(N136="nulová",J136,0)</f>
        <v>0</v>
      </c>
      <c r="BJ136" s="17" t="s">
        <v>87</v>
      </c>
      <c r="BK136" s="195">
        <f>ROUND(I136*H136,2)</f>
        <v>0</v>
      </c>
      <c r="BL136" s="17" t="s">
        <v>132</v>
      </c>
      <c r="BM136" s="194" t="s">
        <v>146</v>
      </c>
    </row>
    <row r="137" s="12" customFormat="1">
      <c r="A137" s="12"/>
      <c r="B137" s="196"/>
      <c r="C137" s="12"/>
      <c r="D137" s="197" t="s">
        <v>134</v>
      </c>
      <c r="E137" s="198" t="s">
        <v>1</v>
      </c>
      <c r="F137" s="199" t="s">
        <v>147</v>
      </c>
      <c r="G137" s="12"/>
      <c r="H137" s="198" t="s">
        <v>1</v>
      </c>
      <c r="I137" s="200"/>
      <c r="J137" s="12"/>
      <c r="K137" s="12"/>
      <c r="L137" s="196"/>
      <c r="M137" s="201"/>
      <c r="N137" s="202"/>
      <c r="O137" s="202"/>
      <c r="P137" s="202"/>
      <c r="Q137" s="202"/>
      <c r="R137" s="202"/>
      <c r="S137" s="202"/>
      <c r="T137" s="203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198" t="s">
        <v>134</v>
      </c>
      <c r="AU137" s="198" t="s">
        <v>81</v>
      </c>
      <c r="AV137" s="12" t="s">
        <v>81</v>
      </c>
      <c r="AW137" s="12" t="s">
        <v>31</v>
      </c>
      <c r="AX137" s="12" t="s">
        <v>75</v>
      </c>
      <c r="AY137" s="198" t="s">
        <v>127</v>
      </c>
    </row>
    <row r="138" s="13" customFormat="1">
      <c r="A138" s="13"/>
      <c r="B138" s="204"/>
      <c r="C138" s="13"/>
      <c r="D138" s="197" t="s">
        <v>134</v>
      </c>
      <c r="E138" s="205" t="s">
        <v>1</v>
      </c>
      <c r="F138" s="206" t="s">
        <v>148</v>
      </c>
      <c r="G138" s="13"/>
      <c r="H138" s="207">
        <v>3.2400000000000002</v>
      </c>
      <c r="I138" s="208"/>
      <c r="J138" s="13"/>
      <c r="K138" s="13"/>
      <c r="L138" s="204"/>
      <c r="M138" s="209"/>
      <c r="N138" s="210"/>
      <c r="O138" s="210"/>
      <c r="P138" s="210"/>
      <c r="Q138" s="210"/>
      <c r="R138" s="210"/>
      <c r="S138" s="210"/>
      <c r="T138" s="21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05" t="s">
        <v>134</v>
      </c>
      <c r="AU138" s="205" t="s">
        <v>81</v>
      </c>
      <c r="AV138" s="13" t="s">
        <v>87</v>
      </c>
      <c r="AW138" s="13" t="s">
        <v>31</v>
      </c>
      <c r="AX138" s="13" t="s">
        <v>75</v>
      </c>
      <c r="AY138" s="205" t="s">
        <v>127</v>
      </c>
    </row>
    <row r="139" s="14" customFormat="1">
      <c r="A139" s="14"/>
      <c r="B139" s="212"/>
      <c r="C139" s="14"/>
      <c r="D139" s="197" t="s">
        <v>134</v>
      </c>
      <c r="E139" s="213" t="s">
        <v>1</v>
      </c>
      <c r="F139" s="214" t="s">
        <v>137</v>
      </c>
      <c r="G139" s="14"/>
      <c r="H139" s="215">
        <v>3.2400000000000002</v>
      </c>
      <c r="I139" s="216"/>
      <c r="J139" s="14"/>
      <c r="K139" s="14"/>
      <c r="L139" s="212"/>
      <c r="M139" s="217"/>
      <c r="N139" s="218"/>
      <c r="O139" s="218"/>
      <c r="P139" s="218"/>
      <c r="Q139" s="218"/>
      <c r="R139" s="218"/>
      <c r="S139" s="218"/>
      <c r="T139" s="21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13" t="s">
        <v>134</v>
      </c>
      <c r="AU139" s="213" t="s">
        <v>81</v>
      </c>
      <c r="AV139" s="14" t="s">
        <v>132</v>
      </c>
      <c r="AW139" s="14" t="s">
        <v>31</v>
      </c>
      <c r="AX139" s="14" t="s">
        <v>81</v>
      </c>
      <c r="AY139" s="213" t="s">
        <v>127</v>
      </c>
    </row>
    <row r="140" s="2" customFormat="1" ht="24.15" customHeight="1">
      <c r="A140" s="36"/>
      <c r="B140" s="181"/>
      <c r="C140" s="182" t="s">
        <v>132</v>
      </c>
      <c r="D140" s="182" t="s">
        <v>128</v>
      </c>
      <c r="E140" s="183" t="s">
        <v>149</v>
      </c>
      <c r="F140" s="184" t="s">
        <v>150</v>
      </c>
      <c r="G140" s="185" t="s">
        <v>145</v>
      </c>
      <c r="H140" s="186">
        <v>3.2400000000000002</v>
      </c>
      <c r="I140" s="187"/>
      <c r="J140" s="188">
        <f>ROUND(I140*H140,2)</f>
        <v>0</v>
      </c>
      <c r="K140" s="189"/>
      <c r="L140" s="37"/>
      <c r="M140" s="190" t="s">
        <v>1</v>
      </c>
      <c r="N140" s="191" t="s">
        <v>41</v>
      </c>
      <c r="O140" s="80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4" t="s">
        <v>132</v>
      </c>
      <c r="AT140" s="194" t="s">
        <v>128</v>
      </c>
      <c r="AU140" s="194" t="s">
        <v>81</v>
      </c>
      <c r="AY140" s="17" t="s">
        <v>127</v>
      </c>
      <c r="BE140" s="195">
        <f>IF(N140="základná",J140,0)</f>
        <v>0</v>
      </c>
      <c r="BF140" s="195">
        <f>IF(N140="znížená",J140,0)</f>
        <v>0</v>
      </c>
      <c r="BG140" s="195">
        <f>IF(N140="zákl. prenesená",J140,0)</f>
        <v>0</v>
      </c>
      <c r="BH140" s="195">
        <f>IF(N140="zníž. prenesená",J140,0)</f>
        <v>0</v>
      </c>
      <c r="BI140" s="195">
        <f>IF(N140="nulová",J140,0)</f>
        <v>0</v>
      </c>
      <c r="BJ140" s="17" t="s">
        <v>87</v>
      </c>
      <c r="BK140" s="195">
        <f>ROUND(I140*H140,2)</f>
        <v>0</v>
      </c>
      <c r="BL140" s="17" t="s">
        <v>132</v>
      </c>
      <c r="BM140" s="194" t="s">
        <v>151</v>
      </c>
    </row>
    <row r="141" s="2" customFormat="1" ht="33" customHeight="1">
      <c r="A141" s="36"/>
      <c r="B141" s="181"/>
      <c r="C141" s="182" t="s">
        <v>152</v>
      </c>
      <c r="D141" s="182" t="s">
        <v>128</v>
      </c>
      <c r="E141" s="183" t="s">
        <v>153</v>
      </c>
      <c r="F141" s="184" t="s">
        <v>154</v>
      </c>
      <c r="G141" s="185" t="s">
        <v>145</v>
      </c>
      <c r="H141" s="186">
        <v>3.2400000000000002</v>
      </c>
      <c r="I141" s="187"/>
      <c r="J141" s="188">
        <f>ROUND(I141*H141,2)</f>
        <v>0</v>
      </c>
      <c r="K141" s="189"/>
      <c r="L141" s="37"/>
      <c r="M141" s="190" t="s">
        <v>1</v>
      </c>
      <c r="N141" s="191" t="s">
        <v>41</v>
      </c>
      <c r="O141" s="80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4" t="s">
        <v>132</v>
      </c>
      <c r="AT141" s="194" t="s">
        <v>128</v>
      </c>
      <c r="AU141" s="194" t="s">
        <v>81</v>
      </c>
      <c r="AY141" s="17" t="s">
        <v>127</v>
      </c>
      <c r="BE141" s="195">
        <f>IF(N141="základná",J141,0)</f>
        <v>0</v>
      </c>
      <c r="BF141" s="195">
        <f>IF(N141="znížená",J141,0)</f>
        <v>0</v>
      </c>
      <c r="BG141" s="195">
        <f>IF(N141="zákl. prenesená",J141,0)</f>
        <v>0</v>
      </c>
      <c r="BH141" s="195">
        <f>IF(N141="zníž. prenesená",J141,0)</f>
        <v>0</v>
      </c>
      <c r="BI141" s="195">
        <f>IF(N141="nulová",J141,0)</f>
        <v>0</v>
      </c>
      <c r="BJ141" s="17" t="s">
        <v>87</v>
      </c>
      <c r="BK141" s="195">
        <f>ROUND(I141*H141,2)</f>
        <v>0</v>
      </c>
      <c r="BL141" s="17" t="s">
        <v>132</v>
      </c>
      <c r="BM141" s="194" t="s">
        <v>155</v>
      </c>
    </row>
    <row r="142" s="2" customFormat="1" ht="16.5" customHeight="1">
      <c r="A142" s="36"/>
      <c r="B142" s="181"/>
      <c r="C142" s="182" t="s">
        <v>156</v>
      </c>
      <c r="D142" s="182" t="s">
        <v>128</v>
      </c>
      <c r="E142" s="183" t="s">
        <v>157</v>
      </c>
      <c r="F142" s="184" t="s">
        <v>158</v>
      </c>
      <c r="G142" s="185" t="s">
        <v>145</v>
      </c>
      <c r="H142" s="186">
        <v>3.2400000000000002</v>
      </c>
      <c r="I142" s="187"/>
      <c r="J142" s="188">
        <f>ROUND(I142*H142,2)</f>
        <v>0</v>
      </c>
      <c r="K142" s="189"/>
      <c r="L142" s="37"/>
      <c r="M142" s="190" t="s">
        <v>1</v>
      </c>
      <c r="N142" s="191" t="s">
        <v>41</v>
      </c>
      <c r="O142" s="80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4" t="s">
        <v>132</v>
      </c>
      <c r="AT142" s="194" t="s">
        <v>128</v>
      </c>
      <c r="AU142" s="194" t="s">
        <v>81</v>
      </c>
      <c r="AY142" s="17" t="s">
        <v>127</v>
      </c>
      <c r="BE142" s="195">
        <f>IF(N142="základná",J142,0)</f>
        <v>0</v>
      </c>
      <c r="BF142" s="195">
        <f>IF(N142="znížená",J142,0)</f>
        <v>0</v>
      </c>
      <c r="BG142" s="195">
        <f>IF(N142="zákl. prenesená",J142,0)</f>
        <v>0</v>
      </c>
      <c r="BH142" s="195">
        <f>IF(N142="zníž. prenesená",J142,0)</f>
        <v>0</v>
      </c>
      <c r="BI142" s="195">
        <f>IF(N142="nulová",J142,0)</f>
        <v>0</v>
      </c>
      <c r="BJ142" s="17" t="s">
        <v>87</v>
      </c>
      <c r="BK142" s="195">
        <f>ROUND(I142*H142,2)</f>
        <v>0</v>
      </c>
      <c r="BL142" s="17" t="s">
        <v>132</v>
      </c>
      <c r="BM142" s="194" t="s">
        <v>159</v>
      </c>
    </row>
    <row r="143" s="13" customFormat="1">
      <c r="A143" s="13"/>
      <c r="B143" s="204"/>
      <c r="C143" s="13"/>
      <c r="D143" s="197" t="s">
        <v>134</v>
      </c>
      <c r="E143" s="205" t="s">
        <v>1</v>
      </c>
      <c r="F143" s="206" t="s">
        <v>160</v>
      </c>
      <c r="G143" s="13"/>
      <c r="H143" s="207">
        <v>3.2400000000000002</v>
      </c>
      <c r="I143" s="208"/>
      <c r="J143" s="13"/>
      <c r="K143" s="13"/>
      <c r="L143" s="204"/>
      <c r="M143" s="209"/>
      <c r="N143" s="210"/>
      <c r="O143" s="210"/>
      <c r="P143" s="210"/>
      <c r="Q143" s="210"/>
      <c r="R143" s="210"/>
      <c r="S143" s="210"/>
      <c r="T143" s="21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5" t="s">
        <v>134</v>
      </c>
      <c r="AU143" s="205" t="s">
        <v>81</v>
      </c>
      <c r="AV143" s="13" t="s">
        <v>87</v>
      </c>
      <c r="AW143" s="13" t="s">
        <v>31</v>
      </c>
      <c r="AX143" s="13" t="s">
        <v>75</v>
      </c>
      <c r="AY143" s="205" t="s">
        <v>127</v>
      </c>
    </row>
    <row r="144" s="14" customFormat="1">
      <c r="A144" s="14"/>
      <c r="B144" s="212"/>
      <c r="C144" s="14"/>
      <c r="D144" s="197" t="s">
        <v>134</v>
      </c>
      <c r="E144" s="213" t="s">
        <v>1</v>
      </c>
      <c r="F144" s="214" t="s">
        <v>137</v>
      </c>
      <c r="G144" s="14"/>
      <c r="H144" s="215">
        <v>3.2400000000000002</v>
      </c>
      <c r="I144" s="216"/>
      <c r="J144" s="14"/>
      <c r="K144" s="14"/>
      <c r="L144" s="212"/>
      <c r="M144" s="217"/>
      <c r="N144" s="218"/>
      <c r="O144" s="218"/>
      <c r="P144" s="218"/>
      <c r="Q144" s="218"/>
      <c r="R144" s="218"/>
      <c r="S144" s="218"/>
      <c r="T144" s="21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13" t="s">
        <v>134</v>
      </c>
      <c r="AU144" s="213" t="s">
        <v>81</v>
      </c>
      <c r="AV144" s="14" t="s">
        <v>132</v>
      </c>
      <c r="AW144" s="14" t="s">
        <v>31</v>
      </c>
      <c r="AX144" s="14" t="s">
        <v>81</v>
      </c>
      <c r="AY144" s="213" t="s">
        <v>127</v>
      </c>
    </row>
    <row r="145" s="2" customFormat="1" ht="16.5" customHeight="1">
      <c r="A145" s="36"/>
      <c r="B145" s="181"/>
      <c r="C145" s="182" t="s">
        <v>161</v>
      </c>
      <c r="D145" s="182" t="s">
        <v>128</v>
      </c>
      <c r="E145" s="183" t="s">
        <v>162</v>
      </c>
      <c r="F145" s="184" t="s">
        <v>163</v>
      </c>
      <c r="G145" s="185" t="s">
        <v>145</v>
      </c>
      <c r="H145" s="186">
        <v>3.2400000000000002</v>
      </c>
      <c r="I145" s="187"/>
      <c r="J145" s="188">
        <f>ROUND(I145*H145,2)</f>
        <v>0</v>
      </c>
      <c r="K145" s="189"/>
      <c r="L145" s="37"/>
      <c r="M145" s="190" t="s">
        <v>1</v>
      </c>
      <c r="N145" s="191" t="s">
        <v>41</v>
      </c>
      <c r="O145" s="80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4" t="s">
        <v>132</v>
      </c>
      <c r="AT145" s="194" t="s">
        <v>128</v>
      </c>
      <c r="AU145" s="194" t="s">
        <v>81</v>
      </c>
      <c r="AY145" s="17" t="s">
        <v>127</v>
      </c>
      <c r="BE145" s="195">
        <f>IF(N145="základná",J145,0)</f>
        <v>0</v>
      </c>
      <c r="BF145" s="195">
        <f>IF(N145="znížená",J145,0)</f>
        <v>0</v>
      </c>
      <c r="BG145" s="195">
        <f>IF(N145="zákl. prenesená",J145,0)</f>
        <v>0</v>
      </c>
      <c r="BH145" s="195">
        <f>IF(N145="zníž. prenesená",J145,0)</f>
        <v>0</v>
      </c>
      <c r="BI145" s="195">
        <f>IF(N145="nulová",J145,0)</f>
        <v>0</v>
      </c>
      <c r="BJ145" s="17" t="s">
        <v>87</v>
      </c>
      <c r="BK145" s="195">
        <f>ROUND(I145*H145,2)</f>
        <v>0</v>
      </c>
      <c r="BL145" s="17" t="s">
        <v>132</v>
      </c>
      <c r="BM145" s="194" t="s">
        <v>164</v>
      </c>
    </row>
    <row r="146" s="2" customFormat="1" ht="24.15" customHeight="1">
      <c r="A146" s="36"/>
      <c r="B146" s="181"/>
      <c r="C146" s="182" t="s">
        <v>165</v>
      </c>
      <c r="D146" s="182" t="s">
        <v>128</v>
      </c>
      <c r="E146" s="183" t="s">
        <v>166</v>
      </c>
      <c r="F146" s="184" t="s">
        <v>167</v>
      </c>
      <c r="G146" s="185" t="s">
        <v>168</v>
      </c>
      <c r="H146" s="186">
        <v>5.6699999999999999</v>
      </c>
      <c r="I146" s="187"/>
      <c r="J146" s="188">
        <f>ROUND(I146*H146,2)</f>
        <v>0</v>
      </c>
      <c r="K146" s="189"/>
      <c r="L146" s="37"/>
      <c r="M146" s="190" t="s">
        <v>1</v>
      </c>
      <c r="N146" s="191" t="s">
        <v>41</v>
      </c>
      <c r="O146" s="80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4" t="s">
        <v>132</v>
      </c>
      <c r="AT146" s="194" t="s">
        <v>128</v>
      </c>
      <c r="AU146" s="194" t="s">
        <v>81</v>
      </c>
      <c r="AY146" s="17" t="s">
        <v>127</v>
      </c>
      <c r="BE146" s="195">
        <f>IF(N146="základná",J146,0)</f>
        <v>0</v>
      </c>
      <c r="BF146" s="195">
        <f>IF(N146="znížená",J146,0)</f>
        <v>0</v>
      </c>
      <c r="BG146" s="195">
        <f>IF(N146="zákl. prenesená",J146,0)</f>
        <v>0</v>
      </c>
      <c r="BH146" s="195">
        <f>IF(N146="zníž. prenesená",J146,0)</f>
        <v>0</v>
      </c>
      <c r="BI146" s="195">
        <f>IF(N146="nulová",J146,0)</f>
        <v>0</v>
      </c>
      <c r="BJ146" s="17" t="s">
        <v>87</v>
      </c>
      <c r="BK146" s="195">
        <f>ROUND(I146*H146,2)</f>
        <v>0</v>
      </c>
      <c r="BL146" s="17" t="s">
        <v>132</v>
      </c>
      <c r="BM146" s="194" t="s">
        <v>169</v>
      </c>
    </row>
    <row r="147" s="13" customFormat="1">
      <c r="A147" s="13"/>
      <c r="B147" s="204"/>
      <c r="C147" s="13"/>
      <c r="D147" s="197" t="s">
        <v>134</v>
      </c>
      <c r="E147" s="205" t="s">
        <v>1</v>
      </c>
      <c r="F147" s="206" t="s">
        <v>170</v>
      </c>
      <c r="G147" s="13"/>
      <c r="H147" s="207">
        <v>5.6699999999999999</v>
      </c>
      <c r="I147" s="208"/>
      <c r="J147" s="13"/>
      <c r="K147" s="13"/>
      <c r="L147" s="204"/>
      <c r="M147" s="209"/>
      <c r="N147" s="210"/>
      <c r="O147" s="210"/>
      <c r="P147" s="210"/>
      <c r="Q147" s="210"/>
      <c r="R147" s="210"/>
      <c r="S147" s="210"/>
      <c r="T147" s="21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5" t="s">
        <v>134</v>
      </c>
      <c r="AU147" s="205" t="s">
        <v>81</v>
      </c>
      <c r="AV147" s="13" t="s">
        <v>87</v>
      </c>
      <c r="AW147" s="13" t="s">
        <v>31</v>
      </c>
      <c r="AX147" s="13" t="s">
        <v>75</v>
      </c>
      <c r="AY147" s="205" t="s">
        <v>127</v>
      </c>
    </row>
    <row r="148" s="14" customFormat="1">
      <c r="A148" s="14"/>
      <c r="B148" s="212"/>
      <c r="C148" s="14"/>
      <c r="D148" s="197" t="s">
        <v>134</v>
      </c>
      <c r="E148" s="213" t="s">
        <v>1</v>
      </c>
      <c r="F148" s="214" t="s">
        <v>137</v>
      </c>
      <c r="G148" s="14"/>
      <c r="H148" s="215">
        <v>5.6699999999999999</v>
      </c>
      <c r="I148" s="216"/>
      <c r="J148" s="14"/>
      <c r="K148" s="14"/>
      <c r="L148" s="212"/>
      <c r="M148" s="217"/>
      <c r="N148" s="218"/>
      <c r="O148" s="218"/>
      <c r="P148" s="218"/>
      <c r="Q148" s="218"/>
      <c r="R148" s="218"/>
      <c r="S148" s="218"/>
      <c r="T148" s="21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13" t="s">
        <v>134</v>
      </c>
      <c r="AU148" s="213" t="s">
        <v>81</v>
      </c>
      <c r="AV148" s="14" t="s">
        <v>132</v>
      </c>
      <c r="AW148" s="14" t="s">
        <v>31</v>
      </c>
      <c r="AX148" s="14" t="s">
        <v>81</v>
      </c>
      <c r="AY148" s="213" t="s">
        <v>127</v>
      </c>
    </row>
    <row r="149" s="11" customFormat="1" ht="25.92" customHeight="1">
      <c r="A149" s="11"/>
      <c r="B149" s="170"/>
      <c r="C149" s="11"/>
      <c r="D149" s="171" t="s">
        <v>74</v>
      </c>
      <c r="E149" s="172" t="s">
        <v>87</v>
      </c>
      <c r="F149" s="172" t="s">
        <v>171</v>
      </c>
      <c r="G149" s="11"/>
      <c r="H149" s="11"/>
      <c r="I149" s="173"/>
      <c r="J149" s="174">
        <f>BK149</f>
        <v>0</v>
      </c>
      <c r="K149" s="11"/>
      <c r="L149" s="170"/>
      <c r="M149" s="175"/>
      <c r="N149" s="176"/>
      <c r="O149" s="176"/>
      <c r="P149" s="177">
        <f>SUM(P150:P165)</f>
        <v>0</v>
      </c>
      <c r="Q149" s="176"/>
      <c r="R149" s="177">
        <f>SUM(R150:R165)</f>
        <v>0</v>
      </c>
      <c r="S149" s="176"/>
      <c r="T149" s="178">
        <f>SUM(T150:T165)</f>
        <v>0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171" t="s">
        <v>81</v>
      </c>
      <c r="AT149" s="179" t="s">
        <v>74</v>
      </c>
      <c r="AU149" s="179" t="s">
        <v>75</v>
      </c>
      <c r="AY149" s="171" t="s">
        <v>127</v>
      </c>
      <c r="BK149" s="180">
        <f>SUM(BK150:BK165)</f>
        <v>0</v>
      </c>
    </row>
    <row r="150" s="2" customFormat="1" ht="33" customHeight="1">
      <c r="A150" s="36"/>
      <c r="B150" s="181"/>
      <c r="C150" s="182" t="s">
        <v>172</v>
      </c>
      <c r="D150" s="182" t="s">
        <v>128</v>
      </c>
      <c r="E150" s="183" t="s">
        <v>173</v>
      </c>
      <c r="F150" s="184" t="s">
        <v>174</v>
      </c>
      <c r="G150" s="185" t="s">
        <v>131</v>
      </c>
      <c r="H150" s="186">
        <v>10</v>
      </c>
      <c r="I150" s="187"/>
      <c r="J150" s="188">
        <f>ROUND(I150*H150,2)</f>
        <v>0</v>
      </c>
      <c r="K150" s="189"/>
      <c r="L150" s="37"/>
      <c r="M150" s="190" t="s">
        <v>1</v>
      </c>
      <c r="N150" s="191" t="s">
        <v>41</v>
      </c>
      <c r="O150" s="80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4" t="s">
        <v>132</v>
      </c>
      <c r="AT150" s="194" t="s">
        <v>128</v>
      </c>
      <c r="AU150" s="194" t="s">
        <v>81</v>
      </c>
      <c r="AY150" s="17" t="s">
        <v>127</v>
      </c>
      <c r="BE150" s="195">
        <f>IF(N150="základná",J150,0)</f>
        <v>0</v>
      </c>
      <c r="BF150" s="195">
        <f>IF(N150="znížená",J150,0)</f>
        <v>0</v>
      </c>
      <c r="BG150" s="195">
        <f>IF(N150="zákl. prenesená",J150,0)</f>
        <v>0</v>
      </c>
      <c r="BH150" s="195">
        <f>IF(N150="zníž. prenesená",J150,0)</f>
        <v>0</v>
      </c>
      <c r="BI150" s="195">
        <f>IF(N150="nulová",J150,0)</f>
        <v>0</v>
      </c>
      <c r="BJ150" s="17" t="s">
        <v>87</v>
      </c>
      <c r="BK150" s="195">
        <f>ROUND(I150*H150,2)</f>
        <v>0</v>
      </c>
      <c r="BL150" s="17" t="s">
        <v>132</v>
      </c>
      <c r="BM150" s="194" t="s">
        <v>175</v>
      </c>
    </row>
    <row r="151" s="13" customFormat="1">
      <c r="A151" s="13"/>
      <c r="B151" s="204"/>
      <c r="C151" s="13"/>
      <c r="D151" s="197" t="s">
        <v>134</v>
      </c>
      <c r="E151" s="205" t="s">
        <v>1</v>
      </c>
      <c r="F151" s="206" t="s">
        <v>176</v>
      </c>
      <c r="G151" s="13"/>
      <c r="H151" s="207">
        <v>10</v>
      </c>
      <c r="I151" s="208"/>
      <c r="J151" s="13"/>
      <c r="K151" s="13"/>
      <c r="L151" s="204"/>
      <c r="M151" s="209"/>
      <c r="N151" s="210"/>
      <c r="O151" s="210"/>
      <c r="P151" s="210"/>
      <c r="Q151" s="210"/>
      <c r="R151" s="210"/>
      <c r="S151" s="210"/>
      <c r="T151" s="21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5" t="s">
        <v>134</v>
      </c>
      <c r="AU151" s="205" t="s">
        <v>81</v>
      </c>
      <c r="AV151" s="13" t="s">
        <v>87</v>
      </c>
      <c r="AW151" s="13" t="s">
        <v>31</v>
      </c>
      <c r="AX151" s="13" t="s">
        <v>75</v>
      </c>
      <c r="AY151" s="205" t="s">
        <v>127</v>
      </c>
    </row>
    <row r="152" s="14" customFormat="1">
      <c r="A152" s="14"/>
      <c r="B152" s="212"/>
      <c r="C152" s="14"/>
      <c r="D152" s="197" t="s">
        <v>134</v>
      </c>
      <c r="E152" s="213" t="s">
        <v>1</v>
      </c>
      <c r="F152" s="214" t="s">
        <v>137</v>
      </c>
      <c r="G152" s="14"/>
      <c r="H152" s="215">
        <v>10</v>
      </c>
      <c r="I152" s="216"/>
      <c r="J152" s="14"/>
      <c r="K152" s="14"/>
      <c r="L152" s="212"/>
      <c r="M152" s="217"/>
      <c r="N152" s="218"/>
      <c r="O152" s="218"/>
      <c r="P152" s="218"/>
      <c r="Q152" s="218"/>
      <c r="R152" s="218"/>
      <c r="S152" s="218"/>
      <c r="T152" s="21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13" t="s">
        <v>134</v>
      </c>
      <c r="AU152" s="213" t="s">
        <v>81</v>
      </c>
      <c r="AV152" s="14" t="s">
        <v>132</v>
      </c>
      <c r="AW152" s="14" t="s">
        <v>31</v>
      </c>
      <c r="AX152" s="14" t="s">
        <v>81</v>
      </c>
      <c r="AY152" s="213" t="s">
        <v>127</v>
      </c>
    </row>
    <row r="153" s="2" customFormat="1" ht="24.15" customHeight="1">
      <c r="A153" s="36"/>
      <c r="B153" s="181"/>
      <c r="C153" s="182" t="s">
        <v>177</v>
      </c>
      <c r="D153" s="182" t="s">
        <v>128</v>
      </c>
      <c r="E153" s="183" t="s">
        <v>178</v>
      </c>
      <c r="F153" s="184" t="s">
        <v>179</v>
      </c>
      <c r="G153" s="185" t="s">
        <v>145</v>
      </c>
      <c r="H153" s="186">
        <v>0.54000000000000004</v>
      </c>
      <c r="I153" s="187"/>
      <c r="J153" s="188">
        <f>ROUND(I153*H153,2)</f>
        <v>0</v>
      </c>
      <c r="K153" s="189"/>
      <c r="L153" s="37"/>
      <c r="M153" s="190" t="s">
        <v>1</v>
      </c>
      <c r="N153" s="191" t="s">
        <v>41</v>
      </c>
      <c r="O153" s="80"/>
      <c r="P153" s="192">
        <f>O153*H153</f>
        <v>0</v>
      </c>
      <c r="Q153" s="192">
        <v>0</v>
      </c>
      <c r="R153" s="192">
        <f>Q153*H153</f>
        <v>0</v>
      </c>
      <c r="S153" s="192">
        <v>0</v>
      </c>
      <c r="T153" s="193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4" t="s">
        <v>132</v>
      </c>
      <c r="AT153" s="194" t="s">
        <v>128</v>
      </c>
      <c r="AU153" s="194" t="s">
        <v>81</v>
      </c>
      <c r="AY153" s="17" t="s">
        <v>127</v>
      </c>
      <c r="BE153" s="195">
        <f>IF(N153="základná",J153,0)</f>
        <v>0</v>
      </c>
      <c r="BF153" s="195">
        <f>IF(N153="znížená",J153,0)</f>
        <v>0</v>
      </c>
      <c r="BG153" s="195">
        <f>IF(N153="zákl. prenesená",J153,0)</f>
        <v>0</v>
      </c>
      <c r="BH153" s="195">
        <f>IF(N153="zníž. prenesená",J153,0)</f>
        <v>0</v>
      </c>
      <c r="BI153" s="195">
        <f>IF(N153="nulová",J153,0)</f>
        <v>0</v>
      </c>
      <c r="BJ153" s="17" t="s">
        <v>87</v>
      </c>
      <c r="BK153" s="195">
        <f>ROUND(I153*H153,2)</f>
        <v>0</v>
      </c>
      <c r="BL153" s="17" t="s">
        <v>132</v>
      </c>
      <c r="BM153" s="194" t="s">
        <v>180</v>
      </c>
    </row>
    <row r="154" s="12" customFormat="1">
      <c r="A154" s="12"/>
      <c r="B154" s="196"/>
      <c r="C154" s="12"/>
      <c r="D154" s="197" t="s">
        <v>134</v>
      </c>
      <c r="E154" s="198" t="s">
        <v>1</v>
      </c>
      <c r="F154" s="199" t="s">
        <v>181</v>
      </c>
      <c r="G154" s="12"/>
      <c r="H154" s="198" t="s">
        <v>1</v>
      </c>
      <c r="I154" s="200"/>
      <c r="J154" s="12"/>
      <c r="K154" s="12"/>
      <c r="L154" s="196"/>
      <c r="M154" s="201"/>
      <c r="N154" s="202"/>
      <c r="O154" s="202"/>
      <c r="P154" s="202"/>
      <c r="Q154" s="202"/>
      <c r="R154" s="202"/>
      <c r="S154" s="202"/>
      <c r="T154" s="203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198" t="s">
        <v>134</v>
      </c>
      <c r="AU154" s="198" t="s">
        <v>81</v>
      </c>
      <c r="AV154" s="12" t="s">
        <v>81</v>
      </c>
      <c r="AW154" s="12" t="s">
        <v>31</v>
      </c>
      <c r="AX154" s="12" t="s">
        <v>75</v>
      </c>
      <c r="AY154" s="198" t="s">
        <v>127</v>
      </c>
    </row>
    <row r="155" s="13" customFormat="1">
      <c r="A155" s="13"/>
      <c r="B155" s="204"/>
      <c r="C155" s="13"/>
      <c r="D155" s="197" t="s">
        <v>134</v>
      </c>
      <c r="E155" s="205" t="s">
        <v>1</v>
      </c>
      <c r="F155" s="206" t="s">
        <v>182</v>
      </c>
      <c r="G155" s="13"/>
      <c r="H155" s="207">
        <v>0.54000000000000004</v>
      </c>
      <c r="I155" s="208"/>
      <c r="J155" s="13"/>
      <c r="K155" s="13"/>
      <c r="L155" s="204"/>
      <c r="M155" s="209"/>
      <c r="N155" s="210"/>
      <c r="O155" s="210"/>
      <c r="P155" s="210"/>
      <c r="Q155" s="210"/>
      <c r="R155" s="210"/>
      <c r="S155" s="210"/>
      <c r="T155" s="21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5" t="s">
        <v>134</v>
      </c>
      <c r="AU155" s="205" t="s">
        <v>81</v>
      </c>
      <c r="AV155" s="13" t="s">
        <v>87</v>
      </c>
      <c r="AW155" s="13" t="s">
        <v>31</v>
      </c>
      <c r="AX155" s="13" t="s">
        <v>75</v>
      </c>
      <c r="AY155" s="205" t="s">
        <v>127</v>
      </c>
    </row>
    <row r="156" s="14" customFormat="1">
      <c r="A156" s="14"/>
      <c r="B156" s="212"/>
      <c r="C156" s="14"/>
      <c r="D156" s="197" t="s">
        <v>134</v>
      </c>
      <c r="E156" s="213" t="s">
        <v>1</v>
      </c>
      <c r="F156" s="214" t="s">
        <v>137</v>
      </c>
      <c r="G156" s="14"/>
      <c r="H156" s="215">
        <v>0.54000000000000004</v>
      </c>
      <c r="I156" s="216"/>
      <c r="J156" s="14"/>
      <c r="K156" s="14"/>
      <c r="L156" s="212"/>
      <c r="M156" s="217"/>
      <c r="N156" s="218"/>
      <c r="O156" s="218"/>
      <c r="P156" s="218"/>
      <c r="Q156" s="218"/>
      <c r="R156" s="218"/>
      <c r="S156" s="218"/>
      <c r="T156" s="21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13" t="s">
        <v>134</v>
      </c>
      <c r="AU156" s="213" t="s">
        <v>81</v>
      </c>
      <c r="AV156" s="14" t="s">
        <v>132</v>
      </c>
      <c r="AW156" s="14" t="s">
        <v>31</v>
      </c>
      <c r="AX156" s="14" t="s">
        <v>81</v>
      </c>
      <c r="AY156" s="213" t="s">
        <v>127</v>
      </c>
    </row>
    <row r="157" s="2" customFormat="1" ht="16.5" customHeight="1">
      <c r="A157" s="36"/>
      <c r="B157" s="181"/>
      <c r="C157" s="182" t="s">
        <v>183</v>
      </c>
      <c r="D157" s="182" t="s">
        <v>128</v>
      </c>
      <c r="E157" s="183" t="s">
        <v>184</v>
      </c>
      <c r="F157" s="184" t="s">
        <v>185</v>
      </c>
      <c r="G157" s="185" t="s">
        <v>145</v>
      </c>
      <c r="H157" s="186">
        <v>2.9700000000000002</v>
      </c>
      <c r="I157" s="187"/>
      <c r="J157" s="188">
        <f>ROUND(I157*H157,2)</f>
        <v>0</v>
      </c>
      <c r="K157" s="189"/>
      <c r="L157" s="37"/>
      <c r="M157" s="190" t="s">
        <v>1</v>
      </c>
      <c r="N157" s="191" t="s">
        <v>41</v>
      </c>
      <c r="O157" s="80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4" t="s">
        <v>132</v>
      </c>
      <c r="AT157" s="194" t="s">
        <v>128</v>
      </c>
      <c r="AU157" s="194" t="s">
        <v>81</v>
      </c>
      <c r="AY157" s="17" t="s">
        <v>127</v>
      </c>
      <c r="BE157" s="195">
        <f>IF(N157="základná",J157,0)</f>
        <v>0</v>
      </c>
      <c r="BF157" s="195">
        <f>IF(N157="znížená",J157,0)</f>
        <v>0</v>
      </c>
      <c r="BG157" s="195">
        <f>IF(N157="zákl. prenesená",J157,0)</f>
        <v>0</v>
      </c>
      <c r="BH157" s="195">
        <f>IF(N157="zníž. prenesená",J157,0)</f>
        <v>0</v>
      </c>
      <c r="BI157" s="195">
        <f>IF(N157="nulová",J157,0)</f>
        <v>0</v>
      </c>
      <c r="BJ157" s="17" t="s">
        <v>87</v>
      </c>
      <c r="BK157" s="195">
        <f>ROUND(I157*H157,2)</f>
        <v>0</v>
      </c>
      <c r="BL157" s="17" t="s">
        <v>132</v>
      </c>
      <c r="BM157" s="194" t="s">
        <v>186</v>
      </c>
    </row>
    <row r="158" s="12" customFormat="1">
      <c r="A158" s="12"/>
      <c r="B158" s="196"/>
      <c r="C158" s="12"/>
      <c r="D158" s="197" t="s">
        <v>134</v>
      </c>
      <c r="E158" s="198" t="s">
        <v>1</v>
      </c>
      <c r="F158" s="199" t="s">
        <v>187</v>
      </c>
      <c r="G158" s="12"/>
      <c r="H158" s="198" t="s">
        <v>1</v>
      </c>
      <c r="I158" s="200"/>
      <c r="J158" s="12"/>
      <c r="K158" s="12"/>
      <c r="L158" s="196"/>
      <c r="M158" s="201"/>
      <c r="N158" s="202"/>
      <c r="O158" s="202"/>
      <c r="P158" s="202"/>
      <c r="Q158" s="202"/>
      <c r="R158" s="202"/>
      <c r="S158" s="202"/>
      <c r="T158" s="203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198" t="s">
        <v>134</v>
      </c>
      <c r="AU158" s="198" t="s">
        <v>81</v>
      </c>
      <c r="AV158" s="12" t="s">
        <v>81</v>
      </c>
      <c r="AW158" s="12" t="s">
        <v>31</v>
      </c>
      <c r="AX158" s="12" t="s">
        <v>75</v>
      </c>
      <c r="AY158" s="198" t="s">
        <v>127</v>
      </c>
    </row>
    <row r="159" s="13" customFormat="1">
      <c r="A159" s="13"/>
      <c r="B159" s="204"/>
      <c r="C159" s="13"/>
      <c r="D159" s="197" t="s">
        <v>134</v>
      </c>
      <c r="E159" s="205" t="s">
        <v>1</v>
      </c>
      <c r="F159" s="206" t="s">
        <v>188</v>
      </c>
      <c r="G159" s="13"/>
      <c r="H159" s="207">
        <v>2.7000000000000002</v>
      </c>
      <c r="I159" s="208"/>
      <c r="J159" s="13"/>
      <c r="K159" s="13"/>
      <c r="L159" s="204"/>
      <c r="M159" s="209"/>
      <c r="N159" s="210"/>
      <c r="O159" s="210"/>
      <c r="P159" s="210"/>
      <c r="Q159" s="210"/>
      <c r="R159" s="210"/>
      <c r="S159" s="210"/>
      <c r="T159" s="21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5" t="s">
        <v>134</v>
      </c>
      <c r="AU159" s="205" t="s">
        <v>81</v>
      </c>
      <c r="AV159" s="13" t="s">
        <v>87</v>
      </c>
      <c r="AW159" s="13" t="s">
        <v>31</v>
      </c>
      <c r="AX159" s="13" t="s">
        <v>75</v>
      </c>
      <c r="AY159" s="205" t="s">
        <v>127</v>
      </c>
    </row>
    <row r="160" s="13" customFormat="1">
      <c r="A160" s="13"/>
      <c r="B160" s="204"/>
      <c r="C160" s="13"/>
      <c r="D160" s="197" t="s">
        <v>134</v>
      </c>
      <c r="E160" s="205" t="s">
        <v>1</v>
      </c>
      <c r="F160" s="206" t="s">
        <v>189</v>
      </c>
      <c r="G160" s="13"/>
      <c r="H160" s="207">
        <v>0.27000000000000002</v>
      </c>
      <c r="I160" s="208"/>
      <c r="J160" s="13"/>
      <c r="K160" s="13"/>
      <c r="L160" s="204"/>
      <c r="M160" s="209"/>
      <c r="N160" s="210"/>
      <c r="O160" s="210"/>
      <c r="P160" s="210"/>
      <c r="Q160" s="210"/>
      <c r="R160" s="210"/>
      <c r="S160" s="210"/>
      <c r="T160" s="21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5" t="s">
        <v>134</v>
      </c>
      <c r="AU160" s="205" t="s">
        <v>81</v>
      </c>
      <c r="AV160" s="13" t="s">
        <v>87</v>
      </c>
      <c r="AW160" s="13" t="s">
        <v>31</v>
      </c>
      <c r="AX160" s="13" t="s">
        <v>75</v>
      </c>
      <c r="AY160" s="205" t="s">
        <v>127</v>
      </c>
    </row>
    <row r="161" s="14" customFormat="1">
      <c r="A161" s="14"/>
      <c r="B161" s="212"/>
      <c r="C161" s="14"/>
      <c r="D161" s="197" t="s">
        <v>134</v>
      </c>
      <c r="E161" s="213" t="s">
        <v>1</v>
      </c>
      <c r="F161" s="214" t="s">
        <v>137</v>
      </c>
      <c r="G161" s="14"/>
      <c r="H161" s="215">
        <v>2.9700000000000002</v>
      </c>
      <c r="I161" s="216"/>
      <c r="J161" s="14"/>
      <c r="K161" s="14"/>
      <c r="L161" s="212"/>
      <c r="M161" s="217"/>
      <c r="N161" s="218"/>
      <c r="O161" s="218"/>
      <c r="P161" s="218"/>
      <c r="Q161" s="218"/>
      <c r="R161" s="218"/>
      <c r="S161" s="218"/>
      <c r="T161" s="21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13" t="s">
        <v>134</v>
      </c>
      <c r="AU161" s="213" t="s">
        <v>81</v>
      </c>
      <c r="AV161" s="14" t="s">
        <v>132</v>
      </c>
      <c r="AW161" s="14" t="s">
        <v>31</v>
      </c>
      <c r="AX161" s="14" t="s">
        <v>81</v>
      </c>
      <c r="AY161" s="213" t="s">
        <v>127</v>
      </c>
    </row>
    <row r="162" s="2" customFormat="1" ht="21.75" customHeight="1">
      <c r="A162" s="36"/>
      <c r="B162" s="181"/>
      <c r="C162" s="182" t="s">
        <v>190</v>
      </c>
      <c r="D162" s="182" t="s">
        <v>128</v>
      </c>
      <c r="E162" s="183" t="s">
        <v>191</v>
      </c>
      <c r="F162" s="184" t="s">
        <v>192</v>
      </c>
      <c r="G162" s="185" t="s">
        <v>131</v>
      </c>
      <c r="H162" s="186">
        <v>0.76000000000000001</v>
      </c>
      <c r="I162" s="187"/>
      <c r="J162" s="188">
        <f>ROUND(I162*H162,2)</f>
        <v>0</v>
      </c>
      <c r="K162" s="189"/>
      <c r="L162" s="37"/>
      <c r="M162" s="190" t="s">
        <v>1</v>
      </c>
      <c r="N162" s="191" t="s">
        <v>41</v>
      </c>
      <c r="O162" s="80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4" t="s">
        <v>132</v>
      </c>
      <c r="AT162" s="194" t="s">
        <v>128</v>
      </c>
      <c r="AU162" s="194" t="s">
        <v>81</v>
      </c>
      <c r="AY162" s="17" t="s">
        <v>127</v>
      </c>
      <c r="BE162" s="195">
        <f>IF(N162="základná",J162,0)</f>
        <v>0</v>
      </c>
      <c r="BF162" s="195">
        <f>IF(N162="znížená",J162,0)</f>
        <v>0</v>
      </c>
      <c r="BG162" s="195">
        <f>IF(N162="zákl. prenesená",J162,0)</f>
        <v>0</v>
      </c>
      <c r="BH162" s="195">
        <f>IF(N162="zníž. prenesená",J162,0)</f>
        <v>0</v>
      </c>
      <c r="BI162" s="195">
        <f>IF(N162="nulová",J162,0)</f>
        <v>0</v>
      </c>
      <c r="BJ162" s="17" t="s">
        <v>87</v>
      </c>
      <c r="BK162" s="195">
        <f>ROUND(I162*H162,2)</f>
        <v>0</v>
      </c>
      <c r="BL162" s="17" t="s">
        <v>132</v>
      </c>
      <c r="BM162" s="194" t="s">
        <v>193</v>
      </c>
    </row>
    <row r="163" s="13" customFormat="1">
      <c r="A163" s="13"/>
      <c r="B163" s="204"/>
      <c r="C163" s="13"/>
      <c r="D163" s="197" t="s">
        <v>134</v>
      </c>
      <c r="E163" s="205" t="s">
        <v>1</v>
      </c>
      <c r="F163" s="206" t="s">
        <v>194</v>
      </c>
      <c r="G163" s="13"/>
      <c r="H163" s="207">
        <v>0.76000000000000001</v>
      </c>
      <c r="I163" s="208"/>
      <c r="J163" s="13"/>
      <c r="K163" s="13"/>
      <c r="L163" s="204"/>
      <c r="M163" s="209"/>
      <c r="N163" s="210"/>
      <c r="O163" s="210"/>
      <c r="P163" s="210"/>
      <c r="Q163" s="210"/>
      <c r="R163" s="210"/>
      <c r="S163" s="210"/>
      <c r="T163" s="21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5" t="s">
        <v>134</v>
      </c>
      <c r="AU163" s="205" t="s">
        <v>81</v>
      </c>
      <c r="AV163" s="13" t="s">
        <v>87</v>
      </c>
      <c r="AW163" s="13" t="s">
        <v>31</v>
      </c>
      <c r="AX163" s="13" t="s">
        <v>75</v>
      </c>
      <c r="AY163" s="205" t="s">
        <v>127</v>
      </c>
    </row>
    <row r="164" s="14" customFormat="1">
      <c r="A164" s="14"/>
      <c r="B164" s="212"/>
      <c r="C164" s="14"/>
      <c r="D164" s="197" t="s">
        <v>134</v>
      </c>
      <c r="E164" s="213" t="s">
        <v>1</v>
      </c>
      <c r="F164" s="214" t="s">
        <v>137</v>
      </c>
      <c r="G164" s="14"/>
      <c r="H164" s="215">
        <v>0.76000000000000001</v>
      </c>
      <c r="I164" s="216"/>
      <c r="J164" s="14"/>
      <c r="K164" s="14"/>
      <c r="L164" s="212"/>
      <c r="M164" s="217"/>
      <c r="N164" s="218"/>
      <c r="O164" s="218"/>
      <c r="P164" s="218"/>
      <c r="Q164" s="218"/>
      <c r="R164" s="218"/>
      <c r="S164" s="218"/>
      <c r="T164" s="21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13" t="s">
        <v>134</v>
      </c>
      <c r="AU164" s="213" t="s">
        <v>81</v>
      </c>
      <c r="AV164" s="14" t="s">
        <v>132</v>
      </c>
      <c r="AW164" s="14" t="s">
        <v>31</v>
      </c>
      <c r="AX164" s="14" t="s">
        <v>81</v>
      </c>
      <c r="AY164" s="213" t="s">
        <v>127</v>
      </c>
    </row>
    <row r="165" s="2" customFormat="1" ht="21.75" customHeight="1">
      <c r="A165" s="36"/>
      <c r="B165" s="181"/>
      <c r="C165" s="182" t="s">
        <v>195</v>
      </c>
      <c r="D165" s="182" t="s">
        <v>128</v>
      </c>
      <c r="E165" s="183" t="s">
        <v>196</v>
      </c>
      <c r="F165" s="184" t="s">
        <v>197</v>
      </c>
      <c r="G165" s="185" t="s">
        <v>131</v>
      </c>
      <c r="H165" s="186">
        <v>0.76000000000000001</v>
      </c>
      <c r="I165" s="187"/>
      <c r="J165" s="188">
        <f>ROUND(I165*H165,2)</f>
        <v>0</v>
      </c>
      <c r="K165" s="189"/>
      <c r="L165" s="37"/>
      <c r="M165" s="190" t="s">
        <v>1</v>
      </c>
      <c r="N165" s="191" t="s">
        <v>41</v>
      </c>
      <c r="O165" s="80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4" t="s">
        <v>132</v>
      </c>
      <c r="AT165" s="194" t="s">
        <v>128</v>
      </c>
      <c r="AU165" s="194" t="s">
        <v>81</v>
      </c>
      <c r="AY165" s="17" t="s">
        <v>127</v>
      </c>
      <c r="BE165" s="195">
        <f>IF(N165="základná",J165,0)</f>
        <v>0</v>
      </c>
      <c r="BF165" s="195">
        <f>IF(N165="znížená",J165,0)</f>
        <v>0</v>
      </c>
      <c r="BG165" s="195">
        <f>IF(N165="zákl. prenesená",J165,0)</f>
        <v>0</v>
      </c>
      <c r="BH165" s="195">
        <f>IF(N165="zníž. prenesená",J165,0)</f>
        <v>0</v>
      </c>
      <c r="BI165" s="195">
        <f>IF(N165="nulová",J165,0)</f>
        <v>0</v>
      </c>
      <c r="BJ165" s="17" t="s">
        <v>87</v>
      </c>
      <c r="BK165" s="195">
        <f>ROUND(I165*H165,2)</f>
        <v>0</v>
      </c>
      <c r="BL165" s="17" t="s">
        <v>132</v>
      </c>
      <c r="BM165" s="194" t="s">
        <v>198</v>
      </c>
    </row>
    <row r="166" s="11" customFormat="1" ht="25.92" customHeight="1">
      <c r="A166" s="11"/>
      <c r="B166" s="170"/>
      <c r="C166" s="11"/>
      <c r="D166" s="171" t="s">
        <v>74</v>
      </c>
      <c r="E166" s="172" t="s">
        <v>152</v>
      </c>
      <c r="F166" s="172" t="s">
        <v>199</v>
      </c>
      <c r="G166" s="11"/>
      <c r="H166" s="11"/>
      <c r="I166" s="173"/>
      <c r="J166" s="174">
        <f>BK166</f>
        <v>0</v>
      </c>
      <c r="K166" s="11"/>
      <c r="L166" s="170"/>
      <c r="M166" s="175"/>
      <c r="N166" s="176"/>
      <c r="O166" s="176"/>
      <c r="P166" s="177">
        <f>SUM(P167:P174)</f>
        <v>0</v>
      </c>
      <c r="Q166" s="176"/>
      <c r="R166" s="177">
        <f>SUM(R167:R174)</f>
        <v>2.7789999999999999</v>
      </c>
      <c r="S166" s="176"/>
      <c r="T166" s="178">
        <f>SUM(T167:T174)</f>
        <v>0</v>
      </c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R166" s="171" t="s">
        <v>81</v>
      </c>
      <c r="AT166" s="179" t="s">
        <v>74</v>
      </c>
      <c r="AU166" s="179" t="s">
        <v>75</v>
      </c>
      <c r="AY166" s="171" t="s">
        <v>127</v>
      </c>
      <c r="BK166" s="180">
        <f>SUM(BK167:BK174)</f>
        <v>0</v>
      </c>
    </row>
    <row r="167" s="2" customFormat="1" ht="24.15" customHeight="1">
      <c r="A167" s="36"/>
      <c r="B167" s="181"/>
      <c r="C167" s="182" t="s">
        <v>200</v>
      </c>
      <c r="D167" s="182" t="s">
        <v>128</v>
      </c>
      <c r="E167" s="183" t="s">
        <v>201</v>
      </c>
      <c r="F167" s="184" t="s">
        <v>202</v>
      </c>
      <c r="G167" s="185" t="s">
        <v>131</v>
      </c>
      <c r="H167" s="186">
        <v>5</v>
      </c>
      <c r="I167" s="187"/>
      <c r="J167" s="188">
        <f>ROUND(I167*H167,2)</f>
        <v>0</v>
      </c>
      <c r="K167" s="189"/>
      <c r="L167" s="37"/>
      <c r="M167" s="190" t="s">
        <v>1</v>
      </c>
      <c r="N167" s="191" t="s">
        <v>41</v>
      </c>
      <c r="O167" s="80"/>
      <c r="P167" s="192">
        <f>O167*H167</f>
        <v>0</v>
      </c>
      <c r="Q167" s="192">
        <v>0.37080000000000002</v>
      </c>
      <c r="R167" s="192">
        <f>Q167*H167</f>
        <v>1.8540000000000001</v>
      </c>
      <c r="S167" s="192">
        <v>0</v>
      </c>
      <c r="T167" s="193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4" t="s">
        <v>132</v>
      </c>
      <c r="AT167" s="194" t="s">
        <v>128</v>
      </c>
      <c r="AU167" s="194" t="s">
        <v>81</v>
      </c>
      <c r="AY167" s="17" t="s">
        <v>127</v>
      </c>
      <c r="BE167" s="195">
        <f>IF(N167="základná",J167,0)</f>
        <v>0</v>
      </c>
      <c r="BF167" s="195">
        <f>IF(N167="znížená",J167,0)</f>
        <v>0</v>
      </c>
      <c r="BG167" s="195">
        <f>IF(N167="zákl. prenesená",J167,0)</f>
        <v>0</v>
      </c>
      <c r="BH167" s="195">
        <f>IF(N167="zníž. prenesená",J167,0)</f>
        <v>0</v>
      </c>
      <c r="BI167" s="195">
        <f>IF(N167="nulová",J167,0)</f>
        <v>0</v>
      </c>
      <c r="BJ167" s="17" t="s">
        <v>87</v>
      </c>
      <c r="BK167" s="195">
        <f>ROUND(I167*H167,2)</f>
        <v>0</v>
      </c>
      <c r="BL167" s="17" t="s">
        <v>132</v>
      </c>
      <c r="BM167" s="194" t="s">
        <v>203</v>
      </c>
    </row>
    <row r="168" s="12" customFormat="1">
      <c r="A168" s="12"/>
      <c r="B168" s="196"/>
      <c r="C168" s="12"/>
      <c r="D168" s="197" t="s">
        <v>134</v>
      </c>
      <c r="E168" s="198" t="s">
        <v>1</v>
      </c>
      <c r="F168" s="199" t="s">
        <v>204</v>
      </c>
      <c r="G168" s="12"/>
      <c r="H168" s="198" t="s">
        <v>1</v>
      </c>
      <c r="I168" s="200"/>
      <c r="J168" s="12"/>
      <c r="K168" s="12"/>
      <c r="L168" s="196"/>
      <c r="M168" s="201"/>
      <c r="N168" s="202"/>
      <c r="O168" s="202"/>
      <c r="P168" s="202"/>
      <c r="Q168" s="202"/>
      <c r="R168" s="202"/>
      <c r="S168" s="202"/>
      <c r="T168" s="203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198" t="s">
        <v>134</v>
      </c>
      <c r="AU168" s="198" t="s">
        <v>81</v>
      </c>
      <c r="AV168" s="12" t="s">
        <v>81</v>
      </c>
      <c r="AW168" s="12" t="s">
        <v>31</v>
      </c>
      <c r="AX168" s="12" t="s">
        <v>75</v>
      </c>
      <c r="AY168" s="198" t="s">
        <v>127</v>
      </c>
    </row>
    <row r="169" s="13" customFormat="1">
      <c r="A169" s="13"/>
      <c r="B169" s="204"/>
      <c r="C169" s="13"/>
      <c r="D169" s="197" t="s">
        <v>134</v>
      </c>
      <c r="E169" s="205" t="s">
        <v>1</v>
      </c>
      <c r="F169" s="206" t="s">
        <v>141</v>
      </c>
      <c r="G169" s="13"/>
      <c r="H169" s="207">
        <v>5</v>
      </c>
      <c r="I169" s="208"/>
      <c r="J169" s="13"/>
      <c r="K169" s="13"/>
      <c r="L169" s="204"/>
      <c r="M169" s="209"/>
      <c r="N169" s="210"/>
      <c r="O169" s="210"/>
      <c r="P169" s="210"/>
      <c r="Q169" s="210"/>
      <c r="R169" s="210"/>
      <c r="S169" s="210"/>
      <c r="T169" s="21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5" t="s">
        <v>134</v>
      </c>
      <c r="AU169" s="205" t="s">
        <v>81</v>
      </c>
      <c r="AV169" s="13" t="s">
        <v>87</v>
      </c>
      <c r="AW169" s="13" t="s">
        <v>31</v>
      </c>
      <c r="AX169" s="13" t="s">
        <v>75</v>
      </c>
      <c r="AY169" s="205" t="s">
        <v>127</v>
      </c>
    </row>
    <row r="170" s="14" customFormat="1">
      <c r="A170" s="14"/>
      <c r="B170" s="212"/>
      <c r="C170" s="14"/>
      <c r="D170" s="197" t="s">
        <v>134</v>
      </c>
      <c r="E170" s="213" t="s">
        <v>1</v>
      </c>
      <c r="F170" s="214" t="s">
        <v>137</v>
      </c>
      <c r="G170" s="14"/>
      <c r="H170" s="215">
        <v>5</v>
      </c>
      <c r="I170" s="216"/>
      <c r="J170" s="14"/>
      <c r="K170" s="14"/>
      <c r="L170" s="212"/>
      <c r="M170" s="217"/>
      <c r="N170" s="218"/>
      <c r="O170" s="218"/>
      <c r="P170" s="218"/>
      <c r="Q170" s="218"/>
      <c r="R170" s="218"/>
      <c r="S170" s="218"/>
      <c r="T170" s="21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13" t="s">
        <v>134</v>
      </c>
      <c r="AU170" s="213" t="s">
        <v>81</v>
      </c>
      <c r="AV170" s="14" t="s">
        <v>132</v>
      </c>
      <c r="AW170" s="14" t="s">
        <v>31</v>
      </c>
      <c r="AX170" s="14" t="s">
        <v>81</v>
      </c>
      <c r="AY170" s="213" t="s">
        <v>127</v>
      </c>
    </row>
    <row r="171" s="2" customFormat="1" ht="37.8" customHeight="1">
      <c r="A171" s="36"/>
      <c r="B171" s="181"/>
      <c r="C171" s="182" t="s">
        <v>205</v>
      </c>
      <c r="D171" s="182" t="s">
        <v>128</v>
      </c>
      <c r="E171" s="183" t="s">
        <v>206</v>
      </c>
      <c r="F171" s="184" t="s">
        <v>207</v>
      </c>
      <c r="G171" s="185" t="s">
        <v>131</v>
      </c>
      <c r="H171" s="186">
        <v>10</v>
      </c>
      <c r="I171" s="187"/>
      <c r="J171" s="188">
        <f>ROUND(I171*H171,2)</f>
        <v>0</v>
      </c>
      <c r="K171" s="189"/>
      <c r="L171" s="37"/>
      <c r="M171" s="190" t="s">
        <v>1</v>
      </c>
      <c r="N171" s="191" t="s">
        <v>41</v>
      </c>
      <c r="O171" s="80"/>
      <c r="P171" s="192">
        <f>O171*H171</f>
        <v>0</v>
      </c>
      <c r="Q171" s="192">
        <v>0.092499999999999999</v>
      </c>
      <c r="R171" s="192">
        <f>Q171*H171</f>
        <v>0.92500000000000004</v>
      </c>
      <c r="S171" s="192">
        <v>0</v>
      </c>
      <c r="T171" s="193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4" t="s">
        <v>132</v>
      </c>
      <c r="AT171" s="194" t="s">
        <v>128</v>
      </c>
      <c r="AU171" s="194" t="s">
        <v>81</v>
      </c>
      <c r="AY171" s="17" t="s">
        <v>127</v>
      </c>
      <c r="BE171" s="195">
        <f>IF(N171="základná",J171,0)</f>
        <v>0</v>
      </c>
      <c r="BF171" s="195">
        <f>IF(N171="znížená",J171,0)</f>
        <v>0</v>
      </c>
      <c r="BG171" s="195">
        <f>IF(N171="zákl. prenesená",J171,0)</f>
        <v>0</v>
      </c>
      <c r="BH171" s="195">
        <f>IF(N171="zníž. prenesená",J171,0)</f>
        <v>0</v>
      </c>
      <c r="BI171" s="195">
        <f>IF(N171="nulová",J171,0)</f>
        <v>0</v>
      </c>
      <c r="BJ171" s="17" t="s">
        <v>87</v>
      </c>
      <c r="BK171" s="195">
        <f>ROUND(I171*H171,2)</f>
        <v>0</v>
      </c>
      <c r="BL171" s="17" t="s">
        <v>132</v>
      </c>
      <c r="BM171" s="194" t="s">
        <v>208</v>
      </c>
    </row>
    <row r="172" s="12" customFormat="1">
      <c r="A172" s="12"/>
      <c r="B172" s="196"/>
      <c r="C172" s="12"/>
      <c r="D172" s="197" t="s">
        <v>134</v>
      </c>
      <c r="E172" s="198" t="s">
        <v>1</v>
      </c>
      <c r="F172" s="199" t="s">
        <v>209</v>
      </c>
      <c r="G172" s="12"/>
      <c r="H172" s="198" t="s">
        <v>1</v>
      </c>
      <c r="I172" s="200"/>
      <c r="J172" s="12"/>
      <c r="K172" s="12"/>
      <c r="L172" s="196"/>
      <c r="M172" s="201"/>
      <c r="N172" s="202"/>
      <c r="O172" s="202"/>
      <c r="P172" s="202"/>
      <c r="Q172" s="202"/>
      <c r="R172" s="202"/>
      <c r="S172" s="202"/>
      <c r="T172" s="203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8" t="s">
        <v>134</v>
      </c>
      <c r="AU172" s="198" t="s">
        <v>81</v>
      </c>
      <c r="AV172" s="12" t="s">
        <v>81</v>
      </c>
      <c r="AW172" s="12" t="s">
        <v>31</v>
      </c>
      <c r="AX172" s="12" t="s">
        <v>75</v>
      </c>
      <c r="AY172" s="198" t="s">
        <v>127</v>
      </c>
    </row>
    <row r="173" s="13" customFormat="1">
      <c r="A173" s="13"/>
      <c r="B173" s="204"/>
      <c r="C173" s="13"/>
      <c r="D173" s="197" t="s">
        <v>134</v>
      </c>
      <c r="E173" s="205" t="s">
        <v>1</v>
      </c>
      <c r="F173" s="206" t="s">
        <v>136</v>
      </c>
      <c r="G173" s="13"/>
      <c r="H173" s="207">
        <v>10</v>
      </c>
      <c r="I173" s="208"/>
      <c r="J173" s="13"/>
      <c r="K173" s="13"/>
      <c r="L173" s="204"/>
      <c r="M173" s="209"/>
      <c r="N173" s="210"/>
      <c r="O173" s="210"/>
      <c r="P173" s="210"/>
      <c r="Q173" s="210"/>
      <c r="R173" s="210"/>
      <c r="S173" s="210"/>
      <c r="T173" s="21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5" t="s">
        <v>134</v>
      </c>
      <c r="AU173" s="205" t="s">
        <v>81</v>
      </c>
      <c r="AV173" s="13" t="s">
        <v>87</v>
      </c>
      <c r="AW173" s="13" t="s">
        <v>31</v>
      </c>
      <c r="AX173" s="13" t="s">
        <v>75</v>
      </c>
      <c r="AY173" s="205" t="s">
        <v>127</v>
      </c>
    </row>
    <row r="174" s="14" customFormat="1">
      <c r="A174" s="14"/>
      <c r="B174" s="212"/>
      <c r="C174" s="14"/>
      <c r="D174" s="197" t="s">
        <v>134</v>
      </c>
      <c r="E174" s="213" t="s">
        <v>1</v>
      </c>
      <c r="F174" s="214" t="s">
        <v>137</v>
      </c>
      <c r="G174" s="14"/>
      <c r="H174" s="215">
        <v>10</v>
      </c>
      <c r="I174" s="216"/>
      <c r="J174" s="14"/>
      <c r="K174" s="14"/>
      <c r="L174" s="212"/>
      <c r="M174" s="217"/>
      <c r="N174" s="218"/>
      <c r="O174" s="218"/>
      <c r="P174" s="218"/>
      <c r="Q174" s="218"/>
      <c r="R174" s="218"/>
      <c r="S174" s="218"/>
      <c r="T174" s="21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13" t="s">
        <v>134</v>
      </c>
      <c r="AU174" s="213" t="s">
        <v>81</v>
      </c>
      <c r="AV174" s="14" t="s">
        <v>132</v>
      </c>
      <c r="AW174" s="14" t="s">
        <v>31</v>
      </c>
      <c r="AX174" s="14" t="s">
        <v>81</v>
      </c>
      <c r="AY174" s="213" t="s">
        <v>127</v>
      </c>
    </row>
    <row r="175" s="11" customFormat="1" ht="25.92" customHeight="1">
      <c r="A175" s="11"/>
      <c r="B175" s="170"/>
      <c r="C175" s="11"/>
      <c r="D175" s="171" t="s">
        <v>74</v>
      </c>
      <c r="E175" s="172" t="s">
        <v>172</v>
      </c>
      <c r="F175" s="172" t="s">
        <v>210</v>
      </c>
      <c r="G175" s="11"/>
      <c r="H175" s="11"/>
      <c r="I175" s="173"/>
      <c r="J175" s="174">
        <f>BK175</f>
        <v>0</v>
      </c>
      <c r="K175" s="11"/>
      <c r="L175" s="170"/>
      <c r="M175" s="175"/>
      <c r="N175" s="176"/>
      <c r="O175" s="176"/>
      <c r="P175" s="177">
        <f>SUM(P176:P187)</f>
        <v>0</v>
      </c>
      <c r="Q175" s="176"/>
      <c r="R175" s="177">
        <f>SUM(R176:R187)</f>
        <v>0</v>
      </c>
      <c r="S175" s="176"/>
      <c r="T175" s="178">
        <f>SUM(T176:T187)</f>
        <v>0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R175" s="171" t="s">
        <v>81</v>
      </c>
      <c r="AT175" s="179" t="s">
        <v>74</v>
      </c>
      <c r="AU175" s="179" t="s">
        <v>75</v>
      </c>
      <c r="AY175" s="171" t="s">
        <v>127</v>
      </c>
      <c r="BK175" s="180">
        <f>SUM(BK176:BK187)</f>
        <v>0</v>
      </c>
    </row>
    <row r="176" s="2" customFormat="1" ht="33" customHeight="1">
      <c r="A176" s="36"/>
      <c r="B176" s="181"/>
      <c r="C176" s="182" t="s">
        <v>211</v>
      </c>
      <c r="D176" s="182" t="s">
        <v>128</v>
      </c>
      <c r="E176" s="183" t="s">
        <v>212</v>
      </c>
      <c r="F176" s="184" t="s">
        <v>213</v>
      </c>
      <c r="G176" s="185" t="s">
        <v>131</v>
      </c>
      <c r="H176" s="186">
        <v>10</v>
      </c>
      <c r="I176" s="187"/>
      <c r="J176" s="188">
        <f>ROUND(I176*H176,2)</f>
        <v>0</v>
      </c>
      <c r="K176" s="189"/>
      <c r="L176" s="37"/>
      <c r="M176" s="190" t="s">
        <v>1</v>
      </c>
      <c r="N176" s="191" t="s">
        <v>41</v>
      </c>
      <c r="O176" s="80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4" t="s">
        <v>132</v>
      </c>
      <c r="AT176" s="194" t="s">
        <v>128</v>
      </c>
      <c r="AU176" s="194" t="s">
        <v>81</v>
      </c>
      <c r="AY176" s="17" t="s">
        <v>127</v>
      </c>
      <c r="BE176" s="195">
        <f>IF(N176="základná",J176,0)</f>
        <v>0</v>
      </c>
      <c r="BF176" s="195">
        <f>IF(N176="znížená",J176,0)</f>
        <v>0</v>
      </c>
      <c r="BG176" s="195">
        <f>IF(N176="zákl. prenesená",J176,0)</f>
        <v>0</v>
      </c>
      <c r="BH176" s="195">
        <f>IF(N176="zníž. prenesená",J176,0)</f>
        <v>0</v>
      </c>
      <c r="BI176" s="195">
        <f>IF(N176="nulová",J176,0)</f>
        <v>0</v>
      </c>
      <c r="BJ176" s="17" t="s">
        <v>87</v>
      </c>
      <c r="BK176" s="195">
        <f>ROUND(I176*H176,2)</f>
        <v>0</v>
      </c>
      <c r="BL176" s="17" t="s">
        <v>132</v>
      </c>
      <c r="BM176" s="194" t="s">
        <v>214</v>
      </c>
    </row>
    <row r="177" s="2" customFormat="1" ht="21.75" customHeight="1">
      <c r="A177" s="36"/>
      <c r="B177" s="181"/>
      <c r="C177" s="182" t="s">
        <v>215</v>
      </c>
      <c r="D177" s="182" t="s">
        <v>128</v>
      </c>
      <c r="E177" s="183" t="s">
        <v>216</v>
      </c>
      <c r="F177" s="184" t="s">
        <v>217</v>
      </c>
      <c r="G177" s="185" t="s">
        <v>168</v>
      </c>
      <c r="H177" s="186">
        <v>2.7789999999999999</v>
      </c>
      <c r="I177" s="187"/>
      <c r="J177" s="188">
        <f>ROUND(I177*H177,2)</f>
        <v>0</v>
      </c>
      <c r="K177" s="189"/>
      <c r="L177" s="37"/>
      <c r="M177" s="190" t="s">
        <v>1</v>
      </c>
      <c r="N177" s="191" t="s">
        <v>41</v>
      </c>
      <c r="O177" s="80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4" t="s">
        <v>132</v>
      </c>
      <c r="AT177" s="194" t="s">
        <v>128</v>
      </c>
      <c r="AU177" s="194" t="s">
        <v>81</v>
      </c>
      <c r="AY177" s="17" t="s">
        <v>127</v>
      </c>
      <c r="BE177" s="195">
        <f>IF(N177="základná",J177,0)</f>
        <v>0</v>
      </c>
      <c r="BF177" s="195">
        <f>IF(N177="znížená",J177,0)</f>
        <v>0</v>
      </c>
      <c r="BG177" s="195">
        <f>IF(N177="zákl. prenesená",J177,0)</f>
        <v>0</v>
      </c>
      <c r="BH177" s="195">
        <f>IF(N177="zníž. prenesená",J177,0)</f>
        <v>0</v>
      </c>
      <c r="BI177" s="195">
        <f>IF(N177="nulová",J177,0)</f>
        <v>0</v>
      </c>
      <c r="BJ177" s="17" t="s">
        <v>87</v>
      </c>
      <c r="BK177" s="195">
        <f>ROUND(I177*H177,2)</f>
        <v>0</v>
      </c>
      <c r="BL177" s="17" t="s">
        <v>132</v>
      </c>
      <c r="BM177" s="194" t="s">
        <v>218</v>
      </c>
    </row>
    <row r="178" s="2" customFormat="1" ht="24.15" customHeight="1">
      <c r="A178" s="36"/>
      <c r="B178" s="181"/>
      <c r="C178" s="182" t="s">
        <v>219</v>
      </c>
      <c r="D178" s="182" t="s">
        <v>128</v>
      </c>
      <c r="E178" s="183" t="s">
        <v>220</v>
      </c>
      <c r="F178" s="184" t="s">
        <v>221</v>
      </c>
      <c r="G178" s="185" t="s">
        <v>168</v>
      </c>
      <c r="H178" s="186">
        <v>25.010999999999999</v>
      </c>
      <c r="I178" s="187"/>
      <c r="J178" s="188">
        <f>ROUND(I178*H178,2)</f>
        <v>0</v>
      </c>
      <c r="K178" s="189"/>
      <c r="L178" s="37"/>
      <c r="M178" s="190" t="s">
        <v>1</v>
      </c>
      <c r="N178" s="191" t="s">
        <v>41</v>
      </c>
      <c r="O178" s="80"/>
      <c r="P178" s="192">
        <f>O178*H178</f>
        <v>0</v>
      </c>
      <c r="Q178" s="192">
        <v>0</v>
      </c>
      <c r="R178" s="192">
        <f>Q178*H178</f>
        <v>0</v>
      </c>
      <c r="S178" s="192">
        <v>0</v>
      </c>
      <c r="T178" s="193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4" t="s">
        <v>132</v>
      </c>
      <c r="AT178" s="194" t="s">
        <v>128</v>
      </c>
      <c r="AU178" s="194" t="s">
        <v>81</v>
      </c>
      <c r="AY178" s="17" t="s">
        <v>127</v>
      </c>
      <c r="BE178" s="195">
        <f>IF(N178="základná",J178,0)</f>
        <v>0</v>
      </c>
      <c r="BF178" s="195">
        <f>IF(N178="znížená",J178,0)</f>
        <v>0</v>
      </c>
      <c r="BG178" s="195">
        <f>IF(N178="zákl. prenesená",J178,0)</f>
        <v>0</v>
      </c>
      <c r="BH178" s="195">
        <f>IF(N178="zníž. prenesená",J178,0)</f>
        <v>0</v>
      </c>
      <c r="BI178" s="195">
        <f>IF(N178="nulová",J178,0)</f>
        <v>0</v>
      </c>
      <c r="BJ178" s="17" t="s">
        <v>87</v>
      </c>
      <c r="BK178" s="195">
        <f>ROUND(I178*H178,2)</f>
        <v>0</v>
      </c>
      <c r="BL178" s="17" t="s">
        <v>132</v>
      </c>
      <c r="BM178" s="194" t="s">
        <v>222</v>
      </c>
    </row>
    <row r="179" s="13" customFormat="1">
      <c r="A179" s="13"/>
      <c r="B179" s="204"/>
      <c r="C179" s="13"/>
      <c r="D179" s="197" t="s">
        <v>134</v>
      </c>
      <c r="E179" s="205" t="s">
        <v>1</v>
      </c>
      <c r="F179" s="206" t="s">
        <v>223</v>
      </c>
      <c r="G179" s="13"/>
      <c r="H179" s="207">
        <v>25.010999999999999</v>
      </c>
      <c r="I179" s="208"/>
      <c r="J179" s="13"/>
      <c r="K179" s="13"/>
      <c r="L179" s="204"/>
      <c r="M179" s="209"/>
      <c r="N179" s="210"/>
      <c r="O179" s="210"/>
      <c r="P179" s="210"/>
      <c r="Q179" s="210"/>
      <c r="R179" s="210"/>
      <c r="S179" s="210"/>
      <c r="T179" s="21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5" t="s">
        <v>134</v>
      </c>
      <c r="AU179" s="205" t="s">
        <v>81</v>
      </c>
      <c r="AV179" s="13" t="s">
        <v>87</v>
      </c>
      <c r="AW179" s="13" t="s">
        <v>31</v>
      </c>
      <c r="AX179" s="13" t="s">
        <v>75</v>
      </c>
      <c r="AY179" s="205" t="s">
        <v>127</v>
      </c>
    </row>
    <row r="180" s="14" customFormat="1">
      <c r="A180" s="14"/>
      <c r="B180" s="212"/>
      <c r="C180" s="14"/>
      <c r="D180" s="197" t="s">
        <v>134</v>
      </c>
      <c r="E180" s="213" t="s">
        <v>1</v>
      </c>
      <c r="F180" s="214" t="s">
        <v>137</v>
      </c>
      <c r="G180" s="14"/>
      <c r="H180" s="215">
        <v>25.010999999999999</v>
      </c>
      <c r="I180" s="216"/>
      <c r="J180" s="14"/>
      <c r="K180" s="14"/>
      <c r="L180" s="212"/>
      <c r="M180" s="217"/>
      <c r="N180" s="218"/>
      <c r="O180" s="218"/>
      <c r="P180" s="218"/>
      <c r="Q180" s="218"/>
      <c r="R180" s="218"/>
      <c r="S180" s="218"/>
      <c r="T180" s="21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13" t="s">
        <v>134</v>
      </c>
      <c r="AU180" s="213" t="s">
        <v>81</v>
      </c>
      <c r="AV180" s="14" t="s">
        <v>132</v>
      </c>
      <c r="AW180" s="14" t="s">
        <v>31</v>
      </c>
      <c r="AX180" s="14" t="s">
        <v>81</v>
      </c>
      <c r="AY180" s="213" t="s">
        <v>127</v>
      </c>
    </row>
    <row r="181" s="2" customFormat="1" ht="24.15" customHeight="1">
      <c r="A181" s="36"/>
      <c r="B181" s="181"/>
      <c r="C181" s="182" t="s">
        <v>224</v>
      </c>
      <c r="D181" s="182" t="s">
        <v>128</v>
      </c>
      <c r="E181" s="183" t="s">
        <v>225</v>
      </c>
      <c r="F181" s="184" t="s">
        <v>226</v>
      </c>
      <c r="G181" s="185" t="s">
        <v>168</v>
      </c>
      <c r="H181" s="186">
        <v>2.7789999999999999</v>
      </c>
      <c r="I181" s="187"/>
      <c r="J181" s="188">
        <f>ROUND(I181*H181,2)</f>
        <v>0</v>
      </c>
      <c r="K181" s="189"/>
      <c r="L181" s="37"/>
      <c r="M181" s="190" t="s">
        <v>1</v>
      </c>
      <c r="N181" s="191" t="s">
        <v>41</v>
      </c>
      <c r="O181" s="80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4" t="s">
        <v>132</v>
      </c>
      <c r="AT181" s="194" t="s">
        <v>128</v>
      </c>
      <c r="AU181" s="194" t="s">
        <v>81</v>
      </c>
      <c r="AY181" s="17" t="s">
        <v>127</v>
      </c>
      <c r="BE181" s="195">
        <f>IF(N181="základná",J181,0)</f>
        <v>0</v>
      </c>
      <c r="BF181" s="195">
        <f>IF(N181="znížená",J181,0)</f>
        <v>0</v>
      </c>
      <c r="BG181" s="195">
        <f>IF(N181="zákl. prenesená",J181,0)</f>
        <v>0</v>
      </c>
      <c r="BH181" s="195">
        <f>IF(N181="zníž. prenesená",J181,0)</f>
        <v>0</v>
      </c>
      <c r="BI181" s="195">
        <f>IF(N181="nulová",J181,0)</f>
        <v>0</v>
      </c>
      <c r="BJ181" s="17" t="s">
        <v>87</v>
      </c>
      <c r="BK181" s="195">
        <f>ROUND(I181*H181,2)</f>
        <v>0</v>
      </c>
      <c r="BL181" s="17" t="s">
        <v>132</v>
      </c>
      <c r="BM181" s="194" t="s">
        <v>227</v>
      </c>
    </row>
    <row r="182" s="2" customFormat="1" ht="24.15" customHeight="1">
      <c r="A182" s="36"/>
      <c r="B182" s="181"/>
      <c r="C182" s="182" t="s">
        <v>7</v>
      </c>
      <c r="D182" s="182" t="s">
        <v>128</v>
      </c>
      <c r="E182" s="183" t="s">
        <v>228</v>
      </c>
      <c r="F182" s="184" t="s">
        <v>229</v>
      </c>
      <c r="G182" s="185" t="s">
        <v>168</v>
      </c>
      <c r="H182" s="186">
        <v>0.5</v>
      </c>
      <c r="I182" s="187"/>
      <c r="J182" s="188">
        <f>ROUND(I182*H182,2)</f>
        <v>0</v>
      </c>
      <c r="K182" s="189"/>
      <c r="L182" s="37"/>
      <c r="M182" s="190" t="s">
        <v>1</v>
      </c>
      <c r="N182" s="191" t="s">
        <v>41</v>
      </c>
      <c r="O182" s="80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4" t="s">
        <v>132</v>
      </c>
      <c r="AT182" s="194" t="s">
        <v>128</v>
      </c>
      <c r="AU182" s="194" t="s">
        <v>81</v>
      </c>
      <c r="AY182" s="17" t="s">
        <v>127</v>
      </c>
      <c r="BE182" s="195">
        <f>IF(N182="základná",J182,0)</f>
        <v>0</v>
      </c>
      <c r="BF182" s="195">
        <f>IF(N182="znížená",J182,0)</f>
        <v>0</v>
      </c>
      <c r="BG182" s="195">
        <f>IF(N182="zákl. prenesená",J182,0)</f>
        <v>0</v>
      </c>
      <c r="BH182" s="195">
        <f>IF(N182="zníž. prenesená",J182,0)</f>
        <v>0</v>
      </c>
      <c r="BI182" s="195">
        <f>IF(N182="nulová",J182,0)</f>
        <v>0</v>
      </c>
      <c r="BJ182" s="17" t="s">
        <v>87</v>
      </c>
      <c r="BK182" s="195">
        <f>ROUND(I182*H182,2)</f>
        <v>0</v>
      </c>
      <c r="BL182" s="17" t="s">
        <v>132</v>
      </c>
      <c r="BM182" s="194" t="s">
        <v>230</v>
      </c>
    </row>
    <row r="183" s="13" customFormat="1">
      <c r="A183" s="13"/>
      <c r="B183" s="204"/>
      <c r="C183" s="13"/>
      <c r="D183" s="197" t="s">
        <v>134</v>
      </c>
      <c r="E183" s="205" t="s">
        <v>1</v>
      </c>
      <c r="F183" s="206" t="s">
        <v>231</v>
      </c>
      <c r="G183" s="13"/>
      <c r="H183" s="207">
        <v>0.5</v>
      </c>
      <c r="I183" s="208"/>
      <c r="J183" s="13"/>
      <c r="K183" s="13"/>
      <c r="L183" s="204"/>
      <c r="M183" s="209"/>
      <c r="N183" s="210"/>
      <c r="O183" s="210"/>
      <c r="P183" s="210"/>
      <c r="Q183" s="210"/>
      <c r="R183" s="210"/>
      <c r="S183" s="210"/>
      <c r="T183" s="21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5" t="s">
        <v>134</v>
      </c>
      <c r="AU183" s="205" t="s">
        <v>81</v>
      </c>
      <c r="AV183" s="13" t="s">
        <v>87</v>
      </c>
      <c r="AW183" s="13" t="s">
        <v>31</v>
      </c>
      <c r="AX183" s="13" t="s">
        <v>75</v>
      </c>
      <c r="AY183" s="205" t="s">
        <v>127</v>
      </c>
    </row>
    <row r="184" s="14" customFormat="1">
      <c r="A184" s="14"/>
      <c r="B184" s="212"/>
      <c r="C184" s="14"/>
      <c r="D184" s="197" t="s">
        <v>134</v>
      </c>
      <c r="E184" s="213" t="s">
        <v>1</v>
      </c>
      <c r="F184" s="214" t="s">
        <v>137</v>
      </c>
      <c r="G184" s="14"/>
      <c r="H184" s="215">
        <v>0.5</v>
      </c>
      <c r="I184" s="216"/>
      <c r="J184" s="14"/>
      <c r="K184" s="14"/>
      <c r="L184" s="212"/>
      <c r="M184" s="217"/>
      <c r="N184" s="218"/>
      <c r="O184" s="218"/>
      <c r="P184" s="218"/>
      <c r="Q184" s="218"/>
      <c r="R184" s="218"/>
      <c r="S184" s="218"/>
      <c r="T184" s="21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13" t="s">
        <v>134</v>
      </c>
      <c r="AU184" s="213" t="s">
        <v>81</v>
      </c>
      <c r="AV184" s="14" t="s">
        <v>132</v>
      </c>
      <c r="AW184" s="14" t="s">
        <v>31</v>
      </c>
      <c r="AX184" s="14" t="s">
        <v>81</v>
      </c>
      <c r="AY184" s="213" t="s">
        <v>127</v>
      </c>
    </row>
    <row r="185" s="2" customFormat="1" ht="24.15" customHeight="1">
      <c r="A185" s="36"/>
      <c r="B185" s="181"/>
      <c r="C185" s="182" t="s">
        <v>232</v>
      </c>
      <c r="D185" s="182" t="s">
        <v>128</v>
      </c>
      <c r="E185" s="183" t="s">
        <v>233</v>
      </c>
      <c r="F185" s="184" t="s">
        <v>234</v>
      </c>
      <c r="G185" s="185" t="s">
        <v>168</v>
      </c>
      <c r="H185" s="186">
        <v>2.2789999999999999</v>
      </c>
      <c r="I185" s="187"/>
      <c r="J185" s="188">
        <f>ROUND(I185*H185,2)</f>
        <v>0</v>
      </c>
      <c r="K185" s="189"/>
      <c r="L185" s="37"/>
      <c r="M185" s="190" t="s">
        <v>1</v>
      </c>
      <c r="N185" s="191" t="s">
        <v>41</v>
      </c>
      <c r="O185" s="80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4" t="s">
        <v>132</v>
      </c>
      <c r="AT185" s="194" t="s">
        <v>128</v>
      </c>
      <c r="AU185" s="194" t="s">
        <v>81</v>
      </c>
      <c r="AY185" s="17" t="s">
        <v>127</v>
      </c>
      <c r="BE185" s="195">
        <f>IF(N185="základná",J185,0)</f>
        <v>0</v>
      </c>
      <c r="BF185" s="195">
        <f>IF(N185="znížená",J185,0)</f>
        <v>0</v>
      </c>
      <c r="BG185" s="195">
        <f>IF(N185="zákl. prenesená",J185,0)</f>
        <v>0</v>
      </c>
      <c r="BH185" s="195">
        <f>IF(N185="zníž. prenesená",J185,0)</f>
        <v>0</v>
      </c>
      <c r="BI185" s="195">
        <f>IF(N185="nulová",J185,0)</f>
        <v>0</v>
      </c>
      <c r="BJ185" s="17" t="s">
        <v>87</v>
      </c>
      <c r="BK185" s="195">
        <f>ROUND(I185*H185,2)</f>
        <v>0</v>
      </c>
      <c r="BL185" s="17" t="s">
        <v>132</v>
      </c>
      <c r="BM185" s="194" t="s">
        <v>235</v>
      </c>
    </row>
    <row r="186" s="13" customFormat="1">
      <c r="A186" s="13"/>
      <c r="B186" s="204"/>
      <c r="C186" s="13"/>
      <c r="D186" s="197" t="s">
        <v>134</v>
      </c>
      <c r="E186" s="205" t="s">
        <v>1</v>
      </c>
      <c r="F186" s="206" t="s">
        <v>236</v>
      </c>
      <c r="G186" s="13"/>
      <c r="H186" s="207">
        <v>2.2789999999999999</v>
      </c>
      <c r="I186" s="208"/>
      <c r="J186" s="13"/>
      <c r="K186" s="13"/>
      <c r="L186" s="204"/>
      <c r="M186" s="209"/>
      <c r="N186" s="210"/>
      <c r="O186" s="210"/>
      <c r="P186" s="210"/>
      <c r="Q186" s="210"/>
      <c r="R186" s="210"/>
      <c r="S186" s="210"/>
      <c r="T186" s="21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5" t="s">
        <v>134</v>
      </c>
      <c r="AU186" s="205" t="s">
        <v>81</v>
      </c>
      <c r="AV186" s="13" t="s">
        <v>87</v>
      </c>
      <c r="AW186" s="13" t="s">
        <v>31</v>
      </c>
      <c r="AX186" s="13" t="s">
        <v>75</v>
      </c>
      <c r="AY186" s="205" t="s">
        <v>127</v>
      </c>
    </row>
    <row r="187" s="14" customFormat="1">
      <c r="A187" s="14"/>
      <c r="B187" s="212"/>
      <c r="C187" s="14"/>
      <c r="D187" s="197" t="s">
        <v>134</v>
      </c>
      <c r="E187" s="213" t="s">
        <v>1</v>
      </c>
      <c r="F187" s="214" t="s">
        <v>137</v>
      </c>
      <c r="G187" s="14"/>
      <c r="H187" s="215">
        <v>2.2789999999999999</v>
      </c>
      <c r="I187" s="216"/>
      <c r="J187" s="14"/>
      <c r="K187" s="14"/>
      <c r="L187" s="212"/>
      <c r="M187" s="217"/>
      <c r="N187" s="218"/>
      <c r="O187" s="218"/>
      <c r="P187" s="218"/>
      <c r="Q187" s="218"/>
      <c r="R187" s="218"/>
      <c r="S187" s="218"/>
      <c r="T187" s="21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13" t="s">
        <v>134</v>
      </c>
      <c r="AU187" s="213" t="s">
        <v>81</v>
      </c>
      <c r="AV187" s="14" t="s">
        <v>132</v>
      </c>
      <c r="AW187" s="14" t="s">
        <v>31</v>
      </c>
      <c r="AX187" s="14" t="s">
        <v>81</v>
      </c>
      <c r="AY187" s="213" t="s">
        <v>127</v>
      </c>
    </row>
    <row r="188" s="11" customFormat="1" ht="25.92" customHeight="1">
      <c r="A188" s="11"/>
      <c r="B188" s="170"/>
      <c r="C188" s="11"/>
      <c r="D188" s="171" t="s">
        <v>74</v>
      </c>
      <c r="E188" s="172" t="s">
        <v>237</v>
      </c>
      <c r="F188" s="172" t="s">
        <v>238</v>
      </c>
      <c r="G188" s="11"/>
      <c r="H188" s="11"/>
      <c r="I188" s="173"/>
      <c r="J188" s="174">
        <f>BK188</f>
        <v>0</v>
      </c>
      <c r="K188" s="11"/>
      <c r="L188" s="170"/>
      <c r="M188" s="175"/>
      <c r="N188" s="176"/>
      <c r="O188" s="176"/>
      <c r="P188" s="177">
        <f>P189</f>
        <v>0</v>
      </c>
      <c r="Q188" s="176"/>
      <c r="R188" s="177">
        <f>R189</f>
        <v>0</v>
      </c>
      <c r="S188" s="176"/>
      <c r="T188" s="178">
        <f>T189</f>
        <v>0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R188" s="171" t="s">
        <v>81</v>
      </c>
      <c r="AT188" s="179" t="s">
        <v>74</v>
      </c>
      <c r="AU188" s="179" t="s">
        <v>75</v>
      </c>
      <c r="AY188" s="171" t="s">
        <v>127</v>
      </c>
      <c r="BK188" s="180">
        <f>BK189</f>
        <v>0</v>
      </c>
    </row>
    <row r="189" s="2" customFormat="1" ht="24.15" customHeight="1">
      <c r="A189" s="36"/>
      <c r="B189" s="181"/>
      <c r="C189" s="182" t="s">
        <v>239</v>
      </c>
      <c r="D189" s="182" t="s">
        <v>128</v>
      </c>
      <c r="E189" s="183" t="s">
        <v>240</v>
      </c>
      <c r="F189" s="184" t="s">
        <v>241</v>
      </c>
      <c r="G189" s="185" t="s">
        <v>168</v>
      </c>
      <c r="H189" s="186">
        <v>2.7789999999999999</v>
      </c>
      <c r="I189" s="187"/>
      <c r="J189" s="188">
        <f>ROUND(I189*H189,2)</f>
        <v>0</v>
      </c>
      <c r="K189" s="189"/>
      <c r="L189" s="37"/>
      <c r="M189" s="190" t="s">
        <v>1</v>
      </c>
      <c r="N189" s="191" t="s">
        <v>41</v>
      </c>
      <c r="O189" s="80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4" t="s">
        <v>132</v>
      </c>
      <c r="AT189" s="194" t="s">
        <v>128</v>
      </c>
      <c r="AU189" s="194" t="s">
        <v>81</v>
      </c>
      <c r="AY189" s="17" t="s">
        <v>127</v>
      </c>
      <c r="BE189" s="195">
        <f>IF(N189="základná",J189,0)</f>
        <v>0</v>
      </c>
      <c r="BF189" s="195">
        <f>IF(N189="znížená",J189,0)</f>
        <v>0</v>
      </c>
      <c r="BG189" s="195">
        <f>IF(N189="zákl. prenesená",J189,0)</f>
        <v>0</v>
      </c>
      <c r="BH189" s="195">
        <f>IF(N189="zníž. prenesená",J189,0)</f>
        <v>0</v>
      </c>
      <c r="BI189" s="195">
        <f>IF(N189="nulová",J189,0)</f>
        <v>0</v>
      </c>
      <c r="BJ189" s="17" t="s">
        <v>87</v>
      </c>
      <c r="BK189" s="195">
        <f>ROUND(I189*H189,2)</f>
        <v>0</v>
      </c>
      <c r="BL189" s="17" t="s">
        <v>132</v>
      </c>
      <c r="BM189" s="194" t="s">
        <v>242</v>
      </c>
    </row>
    <row r="190" s="11" customFormat="1" ht="25.92" customHeight="1">
      <c r="A190" s="11"/>
      <c r="B190" s="170"/>
      <c r="C190" s="11"/>
      <c r="D190" s="171" t="s">
        <v>74</v>
      </c>
      <c r="E190" s="172" t="s">
        <v>243</v>
      </c>
      <c r="F190" s="172" t="s">
        <v>244</v>
      </c>
      <c r="G190" s="11"/>
      <c r="H190" s="11"/>
      <c r="I190" s="173"/>
      <c r="J190" s="174">
        <f>BK190</f>
        <v>0</v>
      </c>
      <c r="K190" s="11"/>
      <c r="L190" s="170"/>
      <c r="M190" s="175"/>
      <c r="N190" s="176"/>
      <c r="O190" s="176"/>
      <c r="P190" s="177">
        <f>SUM(P191:P206)</f>
        <v>0</v>
      </c>
      <c r="Q190" s="176"/>
      <c r="R190" s="177">
        <f>SUM(R191:R206)</f>
        <v>0</v>
      </c>
      <c r="S190" s="176"/>
      <c r="T190" s="178">
        <f>SUM(T191:T206)</f>
        <v>0.5</v>
      </c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R190" s="171" t="s">
        <v>87</v>
      </c>
      <c r="AT190" s="179" t="s">
        <v>74</v>
      </c>
      <c r="AU190" s="179" t="s">
        <v>75</v>
      </c>
      <c r="AY190" s="171" t="s">
        <v>127</v>
      </c>
      <c r="BK190" s="180">
        <f>SUM(BK191:BK206)</f>
        <v>0</v>
      </c>
    </row>
    <row r="191" s="2" customFormat="1" ht="24.15" customHeight="1">
      <c r="A191" s="36"/>
      <c r="B191" s="181"/>
      <c r="C191" s="182" t="s">
        <v>245</v>
      </c>
      <c r="D191" s="182" t="s">
        <v>128</v>
      </c>
      <c r="E191" s="183" t="s">
        <v>246</v>
      </c>
      <c r="F191" s="184" t="s">
        <v>247</v>
      </c>
      <c r="G191" s="185" t="s">
        <v>248</v>
      </c>
      <c r="H191" s="186">
        <v>1</v>
      </c>
      <c r="I191" s="187"/>
      <c r="J191" s="188">
        <f>ROUND(I191*H191,2)</f>
        <v>0</v>
      </c>
      <c r="K191" s="189"/>
      <c r="L191" s="37"/>
      <c r="M191" s="190" t="s">
        <v>1</v>
      </c>
      <c r="N191" s="191" t="s">
        <v>41</v>
      </c>
      <c r="O191" s="80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4" t="s">
        <v>211</v>
      </c>
      <c r="AT191" s="194" t="s">
        <v>128</v>
      </c>
      <c r="AU191" s="194" t="s">
        <v>81</v>
      </c>
      <c r="AY191" s="17" t="s">
        <v>127</v>
      </c>
      <c r="BE191" s="195">
        <f>IF(N191="základná",J191,0)</f>
        <v>0</v>
      </c>
      <c r="BF191" s="195">
        <f>IF(N191="znížená",J191,0)</f>
        <v>0</v>
      </c>
      <c r="BG191" s="195">
        <f>IF(N191="zákl. prenesená",J191,0)</f>
        <v>0</v>
      </c>
      <c r="BH191" s="195">
        <f>IF(N191="zníž. prenesená",J191,0)</f>
        <v>0</v>
      </c>
      <c r="BI191" s="195">
        <f>IF(N191="nulová",J191,0)</f>
        <v>0</v>
      </c>
      <c r="BJ191" s="17" t="s">
        <v>87</v>
      </c>
      <c r="BK191" s="195">
        <f>ROUND(I191*H191,2)</f>
        <v>0</v>
      </c>
      <c r="BL191" s="17" t="s">
        <v>211</v>
      </c>
      <c r="BM191" s="194" t="s">
        <v>249</v>
      </c>
    </row>
    <row r="192" s="2" customFormat="1" ht="37.8" customHeight="1">
      <c r="A192" s="36"/>
      <c r="B192" s="181"/>
      <c r="C192" s="220" t="s">
        <v>250</v>
      </c>
      <c r="D192" s="220" t="s">
        <v>251</v>
      </c>
      <c r="E192" s="221" t="s">
        <v>252</v>
      </c>
      <c r="F192" s="222" t="s">
        <v>253</v>
      </c>
      <c r="G192" s="223" t="s">
        <v>248</v>
      </c>
      <c r="H192" s="224">
        <v>1</v>
      </c>
      <c r="I192" s="225"/>
      <c r="J192" s="226">
        <f>ROUND(I192*H192,2)</f>
        <v>0</v>
      </c>
      <c r="K192" s="227"/>
      <c r="L192" s="228"/>
      <c r="M192" s="229" t="s">
        <v>1</v>
      </c>
      <c r="N192" s="230" t="s">
        <v>41</v>
      </c>
      <c r="O192" s="80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4" t="s">
        <v>254</v>
      </c>
      <c r="AT192" s="194" t="s">
        <v>251</v>
      </c>
      <c r="AU192" s="194" t="s">
        <v>81</v>
      </c>
      <c r="AY192" s="17" t="s">
        <v>127</v>
      </c>
      <c r="BE192" s="195">
        <f>IF(N192="základná",J192,0)</f>
        <v>0</v>
      </c>
      <c r="BF192" s="195">
        <f>IF(N192="znížená",J192,0)</f>
        <v>0</v>
      </c>
      <c r="BG192" s="195">
        <f>IF(N192="zákl. prenesená",J192,0)</f>
        <v>0</v>
      </c>
      <c r="BH192" s="195">
        <f>IF(N192="zníž. prenesená",J192,0)</f>
        <v>0</v>
      </c>
      <c r="BI192" s="195">
        <f>IF(N192="nulová",J192,0)</f>
        <v>0</v>
      </c>
      <c r="BJ192" s="17" t="s">
        <v>87</v>
      </c>
      <c r="BK192" s="195">
        <f>ROUND(I192*H192,2)</f>
        <v>0</v>
      </c>
      <c r="BL192" s="17" t="s">
        <v>211</v>
      </c>
      <c r="BM192" s="194" t="s">
        <v>255</v>
      </c>
    </row>
    <row r="193" s="13" customFormat="1">
      <c r="A193" s="13"/>
      <c r="B193" s="204"/>
      <c r="C193" s="13"/>
      <c r="D193" s="197" t="s">
        <v>134</v>
      </c>
      <c r="E193" s="205" t="s">
        <v>1</v>
      </c>
      <c r="F193" s="206" t="s">
        <v>256</v>
      </c>
      <c r="G193" s="13"/>
      <c r="H193" s="207">
        <v>1</v>
      </c>
      <c r="I193" s="208"/>
      <c r="J193" s="13"/>
      <c r="K193" s="13"/>
      <c r="L193" s="204"/>
      <c r="M193" s="209"/>
      <c r="N193" s="210"/>
      <c r="O193" s="210"/>
      <c r="P193" s="210"/>
      <c r="Q193" s="210"/>
      <c r="R193" s="210"/>
      <c r="S193" s="210"/>
      <c r="T193" s="21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5" t="s">
        <v>134</v>
      </c>
      <c r="AU193" s="205" t="s">
        <v>81</v>
      </c>
      <c r="AV193" s="13" t="s">
        <v>87</v>
      </c>
      <c r="AW193" s="13" t="s">
        <v>31</v>
      </c>
      <c r="AX193" s="13" t="s">
        <v>75</v>
      </c>
      <c r="AY193" s="205" t="s">
        <v>127</v>
      </c>
    </row>
    <row r="194" s="12" customFormat="1">
      <c r="A194" s="12"/>
      <c r="B194" s="196"/>
      <c r="C194" s="12"/>
      <c r="D194" s="197" t="s">
        <v>134</v>
      </c>
      <c r="E194" s="198" t="s">
        <v>1</v>
      </c>
      <c r="F194" s="199" t="s">
        <v>257</v>
      </c>
      <c r="G194" s="12"/>
      <c r="H194" s="198" t="s">
        <v>1</v>
      </c>
      <c r="I194" s="200"/>
      <c r="J194" s="12"/>
      <c r="K194" s="12"/>
      <c r="L194" s="196"/>
      <c r="M194" s="201"/>
      <c r="N194" s="202"/>
      <c r="O194" s="202"/>
      <c r="P194" s="202"/>
      <c r="Q194" s="202"/>
      <c r="R194" s="202"/>
      <c r="S194" s="202"/>
      <c r="T194" s="203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198" t="s">
        <v>134</v>
      </c>
      <c r="AU194" s="198" t="s">
        <v>81</v>
      </c>
      <c r="AV194" s="12" t="s">
        <v>81</v>
      </c>
      <c r="AW194" s="12" t="s">
        <v>31</v>
      </c>
      <c r="AX194" s="12" t="s">
        <v>75</v>
      </c>
      <c r="AY194" s="198" t="s">
        <v>127</v>
      </c>
    </row>
    <row r="195" s="12" customFormat="1">
      <c r="A195" s="12"/>
      <c r="B195" s="196"/>
      <c r="C195" s="12"/>
      <c r="D195" s="197" t="s">
        <v>134</v>
      </c>
      <c r="E195" s="198" t="s">
        <v>1</v>
      </c>
      <c r="F195" s="199" t="s">
        <v>258</v>
      </c>
      <c r="G195" s="12"/>
      <c r="H195" s="198" t="s">
        <v>1</v>
      </c>
      <c r="I195" s="200"/>
      <c r="J195" s="12"/>
      <c r="K195" s="12"/>
      <c r="L195" s="196"/>
      <c r="M195" s="201"/>
      <c r="N195" s="202"/>
      <c r="O195" s="202"/>
      <c r="P195" s="202"/>
      <c r="Q195" s="202"/>
      <c r="R195" s="202"/>
      <c r="S195" s="202"/>
      <c r="T195" s="203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198" t="s">
        <v>134</v>
      </c>
      <c r="AU195" s="198" t="s">
        <v>81</v>
      </c>
      <c r="AV195" s="12" t="s">
        <v>81</v>
      </c>
      <c r="AW195" s="12" t="s">
        <v>31</v>
      </c>
      <c r="AX195" s="12" t="s">
        <v>75</v>
      </c>
      <c r="AY195" s="198" t="s">
        <v>127</v>
      </c>
    </row>
    <row r="196" s="12" customFormat="1">
      <c r="A196" s="12"/>
      <c r="B196" s="196"/>
      <c r="C196" s="12"/>
      <c r="D196" s="197" t="s">
        <v>134</v>
      </c>
      <c r="E196" s="198" t="s">
        <v>1</v>
      </c>
      <c r="F196" s="199" t="s">
        <v>259</v>
      </c>
      <c r="G196" s="12"/>
      <c r="H196" s="198" t="s">
        <v>1</v>
      </c>
      <c r="I196" s="200"/>
      <c r="J196" s="12"/>
      <c r="K196" s="12"/>
      <c r="L196" s="196"/>
      <c r="M196" s="201"/>
      <c r="N196" s="202"/>
      <c r="O196" s="202"/>
      <c r="P196" s="202"/>
      <c r="Q196" s="202"/>
      <c r="R196" s="202"/>
      <c r="S196" s="202"/>
      <c r="T196" s="203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198" t="s">
        <v>134</v>
      </c>
      <c r="AU196" s="198" t="s">
        <v>81</v>
      </c>
      <c r="AV196" s="12" t="s">
        <v>81</v>
      </c>
      <c r="AW196" s="12" t="s">
        <v>31</v>
      </c>
      <c r="AX196" s="12" t="s">
        <v>75</v>
      </c>
      <c r="AY196" s="198" t="s">
        <v>127</v>
      </c>
    </row>
    <row r="197" s="12" customFormat="1">
      <c r="A197" s="12"/>
      <c r="B197" s="196"/>
      <c r="C197" s="12"/>
      <c r="D197" s="197" t="s">
        <v>134</v>
      </c>
      <c r="E197" s="198" t="s">
        <v>1</v>
      </c>
      <c r="F197" s="199" t="s">
        <v>260</v>
      </c>
      <c r="G197" s="12"/>
      <c r="H197" s="198" t="s">
        <v>1</v>
      </c>
      <c r="I197" s="200"/>
      <c r="J197" s="12"/>
      <c r="K197" s="12"/>
      <c r="L197" s="196"/>
      <c r="M197" s="201"/>
      <c r="N197" s="202"/>
      <c r="O197" s="202"/>
      <c r="P197" s="202"/>
      <c r="Q197" s="202"/>
      <c r="R197" s="202"/>
      <c r="S197" s="202"/>
      <c r="T197" s="203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198" t="s">
        <v>134</v>
      </c>
      <c r="AU197" s="198" t="s">
        <v>81</v>
      </c>
      <c r="AV197" s="12" t="s">
        <v>81</v>
      </c>
      <c r="AW197" s="12" t="s">
        <v>31</v>
      </c>
      <c r="AX197" s="12" t="s">
        <v>75</v>
      </c>
      <c r="AY197" s="198" t="s">
        <v>127</v>
      </c>
    </row>
    <row r="198" s="12" customFormat="1">
      <c r="A198" s="12"/>
      <c r="B198" s="196"/>
      <c r="C198" s="12"/>
      <c r="D198" s="197" t="s">
        <v>134</v>
      </c>
      <c r="E198" s="198" t="s">
        <v>1</v>
      </c>
      <c r="F198" s="199" t="s">
        <v>261</v>
      </c>
      <c r="G198" s="12"/>
      <c r="H198" s="198" t="s">
        <v>1</v>
      </c>
      <c r="I198" s="200"/>
      <c r="J198" s="12"/>
      <c r="K198" s="12"/>
      <c r="L198" s="196"/>
      <c r="M198" s="201"/>
      <c r="N198" s="202"/>
      <c r="O198" s="202"/>
      <c r="P198" s="202"/>
      <c r="Q198" s="202"/>
      <c r="R198" s="202"/>
      <c r="S198" s="202"/>
      <c r="T198" s="203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198" t="s">
        <v>134</v>
      </c>
      <c r="AU198" s="198" t="s">
        <v>81</v>
      </c>
      <c r="AV198" s="12" t="s">
        <v>81</v>
      </c>
      <c r="AW198" s="12" t="s">
        <v>31</v>
      </c>
      <c r="AX198" s="12" t="s">
        <v>75</v>
      </c>
      <c r="AY198" s="198" t="s">
        <v>127</v>
      </c>
    </row>
    <row r="199" s="12" customFormat="1">
      <c r="A199" s="12"/>
      <c r="B199" s="196"/>
      <c r="C199" s="12"/>
      <c r="D199" s="197" t="s">
        <v>134</v>
      </c>
      <c r="E199" s="198" t="s">
        <v>1</v>
      </c>
      <c r="F199" s="199" t="s">
        <v>262</v>
      </c>
      <c r="G199" s="12"/>
      <c r="H199" s="198" t="s">
        <v>1</v>
      </c>
      <c r="I199" s="200"/>
      <c r="J199" s="12"/>
      <c r="K199" s="12"/>
      <c r="L199" s="196"/>
      <c r="M199" s="201"/>
      <c r="N199" s="202"/>
      <c r="O199" s="202"/>
      <c r="P199" s="202"/>
      <c r="Q199" s="202"/>
      <c r="R199" s="202"/>
      <c r="S199" s="202"/>
      <c r="T199" s="203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198" t="s">
        <v>134</v>
      </c>
      <c r="AU199" s="198" t="s">
        <v>81</v>
      </c>
      <c r="AV199" s="12" t="s">
        <v>81</v>
      </c>
      <c r="AW199" s="12" t="s">
        <v>31</v>
      </c>
      <c r="AX199" s="12" t="s">
        <v>75</v>
      </c>
      <c r="AY199" s="198" t="s">
        <v>127</v>
      </c>
    </row>
    <row r="200" s="12" customFormat="1">
      <c r="A200" s="12"/>
      <c r="B200" s="196"/>
      <c r="C200" s="12"/>
      <c r="D200" s="197" t="s">
        <v>134</v>
      </c>
      <c r="E200" s="198" t="s">
        <v>1</v>
      </c>
      <c r="F200" s="199" t="s">
        <v>263</v>
      </c>
      <c r="G200" s="12"/>
      <c r="H200" s="198" t="s">
        <v>1</v>
      </c>
      <c r="I200" s="200"/>
      <c r="J200" s="12"/>
      <c r="K200" s="12"/>
      <c r="L200" s="196"/>
      <c r="M200" s="201"/>
      <c r="N200" s="202"/>
      <c r="O200" s="202"/>
      <c r="P200" s="202"/>
      <c r="Q200" s="202"/>
      <c r="R200" s="202"/>
      <c r="S200" s="202"/>
      <c r="T200" s="203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198" t="s">
        <v>134</v>
      </c>
      <c r="AU200" s="198" t="s">
        <v>81</v>
      </c>
      <c r="AV200" s="12" t="s">
        <v>81</v>
      </c>
      <c r="AW200" s="12" t="s">
        <v>31</v>
      </c>
      <c r="AX200" s="12" t="s">
        <v>75</v>
      </c>
      <c r="AY200" s="198" t="s">
        <v>127</v>
      </c>
    </row>
    <row r="201" s="14" customFormat="1">
      <c r="A201" s="14"/>
      <c r="B201" s="212"/>
      <c r="C201" s="14"/>
      <c r="D201" s="197" t="s">
        <v>134</v>
      </c>
      <c r="E201" s="213" t="s">
        <v>1</v>
      </c>
      <c r="F201" s="214" t="s">
        <v>137</v>
      </c>
      <c r="G201" s="14"/>
      <c r="H201" s="215">
        <v>1</v>
      </c>
      <c r="I201" s="216"/>
      <c r="J201" s="14"/>
      <c r="K201" s="14"/>
      <c r="L201" s="212"/>
      <c r="M201" s="217"/>
      <c r="N201" s="218"/>
      <c r="O201" s="218"/>
      <c r="P201" s="218"/>
      <c r="Q201" s="218"/>
      <c r="R201" s="218"/>
      <c r="S201" s="218"/>
      <c r="T201" s="21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13" t="s">
        <v>134</v>
      </c>
      <c r="AU201" s="213" t="s">
        <v>81</v>
      </c>
      <c r="AV201" s="14" t="s">
        <v>132</v>
      </c>
      <c r="AW201" s="14" t="s">
        <v>31</v>
      </c>
      <c r="AX201" s="14" t="s">
        <v>81</v>
      </c>
      <c r="AY201" s="213" t="s">
        <v>127</v>
      </c>
    </row>
    <row r="202" s="2" customFormat="1" ht="33" customHeight="1">
      <c r="A202" s="36"/>
      <c r="B202" s="181"/>
      <c r="C202" s="182" t="s">
        <v>264</v>
      </c>
      <c r="D202" s="182" t="s">
        <v>128</v>
      </c>
      <c r="E202" s="183" t="s">
        <v>265</v>
      </c>
      <c r="F202" s="184" t="s">
        <v>266</v>
      </c>
      <c r="G202" s="185" t="s">
        <v>267</v>
      </c>
      <c r="H202" s="186">
        <v>500</v>
      </c>
      <c r="I202" s="187"/>
      <c r="J202" s="188">
        <f>ROUND(I202*H202,2)</f>
        <v>0</v>
      </c>
      <c r="K202" s="189"/>
      <c r="L202" s="37"/>
      <c r="M202" s="190" t="s">
        <v>1</v>
      </c>
      <c r="N202" s="191" t="s">
        <v>41</v>
      </c>
      <c r="O202" s="80"/>
      <c r="P202" s="192">
        <f>O202*H202</f>
        <v>0</v>
      </c>
      <c r="Q202" s="192">
        <v>0</v>
      </c>
      <c r="R202" s="192">
        <f>Q202*H202</f>
        <v>0</v>
      </c>
      <c r="S202" s="192">
        <v>0.001</v>
      </c>
      <c r="T202" s="193">
        <f>S202*H202</f>
        <v>0.5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4" t="s">
        <v>211</v>
      </c>
      <c r="AT202" s="194" t="s">
        <v>128</v>
      </c>
      <c r="AU202" s="194" t="s">
        <v>81</v>
      </c>
      <c r="AY202" s="17" t="s">
        <v>127</v>
      </c>
      <c r="BE202" s="195">
        <f>IF(N202="základná",J202,0)</f>
        <v>0</v>
      </c>
      <c r="BF202" s="195">
        <f>IF(N202="znížená",J202,0)</f>
        <v>0</v>
      </c>
      <c r="BG202" s="195">
        <f>IF(N202="zákl. prenesená",J202,0)</f>
        <v>0</v>
      </c>
      <c r="BH202" s="195">
        <f>IF(N202="zníž. prenesená",J202,0)</f>
        <v>0</v>
      </c>
      <c r="BI202" s="195">
        <f>IF(N202="nulová",J202,0)</f>
        <v>0</v>
      </c>
      <c r="BJ202" s="17" t="s">
        <v>87</v>
      </c>
      <c r="BK202" s="195">
        <f>ROUND(I202*H202,2)</f>
        <v>0</v>
      </c>
      <c r="BL202" s="17" t="s">
        <v>211</v>
      </c>
      <c r="BM202" s="194" t="s">
        <v>268</v>
      </c>
    </row>
    <row r="203" s="12" customFormat="1">
      <c r="A203" s="12"/>
      <c r="B203" s="196"/>
      <c r="C203" s="12"/>
      <c r="D203" s="197" t="s">
        <v>134</v>
      </c>
      <c r="E203" s="198" t="s">
        <v>1</v>
      </c>
      <c r="F203" s="199" t="s">
        <v>269</v>
      </c>
      <c r="G203" s="12"/>
      <c r="H203" s="198" t="s">
        <v>1</v>
      </c>
      <c r="I203" s="200"/>
      <c r="J203" s="12"/>
      <c r="K203" s="12"/>
      <c r="L203" s="196"/>
      <c r="M203" s="201"/>
      <c r="N203" s="202"/>
      <c r="O203" s="202"/>
      <c r="P203" s="202"/>
      <c r="Q203" s="202"/>
      <c r="R203" s="202"/>
      <c r="S203" s="202"/>
      <c r="T203" s="203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198" t="s">
        <v>134</v>
      </c>
      <c r="AU203" s="198" t="s">
        <v>81</v>
      </c>
      <c r="AV203" s="12" t="s">
        <v>81</v>
      </c>
      <c r="AW203" s="12" t="s">
        <v>31</v>
      </c>
      <c r="AX203" s="12" t="s">
        <v>75</v>
      </c>
      <c r="AY203" s="198" t="s">
        <v>127</v>
      </c>
    </row>
    <row r="204" s="13" customFormat="1">
      <c r="A204" s="13"/>
      <c r="B204" s="204"/>
      <c r="C204" s="13"/>
      <c r="D204" s="197" t="s">
        <v>134</v>
      </c>
      <c r="E204" s="205" t="s">
        <v>1</v>
      </c>
      <c r="F204" s="206" t="s">
        <v>270</v>
      </c>
      <c r="G204" s="13"/>
      <c r="H204" s="207">
        <v>500</v>
      </c>
      <c r="I204" s="208"/>
      <c r="J204" s="13"/>
      <c r="K204" s="13"/>
      <c r="L204" s="204"/>
      <c r="M204" s="209"/>
      <c r="N204" s="210"/>
      <c r="O204" s="210"/>
      <c r="P204" s="210"/>
      <c r="Q204" s="210"/>
      <c r="R204" s="210"/>
      <c r="S204" s="210"/>
      <c r="T204" s="21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5" t="s">
        <v>134</v>
      </c>
      <c r="AU204" s="205" t="s">
        <v>81</v>
      </c>
      <c r="AV204" s="13" t="s">
        <v>87</v>
      </c>
      <c r="AW204" s="13" t="s">
        <v>31</v>
      </c>
      <c r="AX204" s="13" t="s">
        <v>75</v>
      </c>
      <c r="AY204" s="205" t="s">
        <v>127</v>
      </c>
    </row>
    <row r="205" s="14" customFormat="1">
      <c r="A205" s="14"/>
      <c r="B205" s="212"/>
      <c r="C205" s="14"/>
      <c r="D205" s="197" t="s">
        <v>134</v>
      </c>
      <c r="E205" s="213" t="s">
        <v>1</v>
      </c>
      <c r="F205" s="214" t="s">
        <v>137</v>
      </c>
      <c r="G205" s="14"/>
      <c r="H205" s="215">
        <v>500</v>
      </c>
      <c r="I205" s="216"/>
      <c r="J205" s="14"/>
      <c r="K205" s="14"/>
      <c r="L205" s="212"/>
      <c r="M205" s="217"/>
      <c r="N205" s="218"/>
      <c r="O205" s="218"/>
      <c r="P205" s="218"/>
      <c r="Q205" s="218"/>
      <c r="R205" s="218"/>
      <c r="S205" s="218"/>
      <c r="T205" s="21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13" t="s">
        <v>134</v>
      </c>
      <c r="AU205" s="213" t="s">
        <v>81</v>
      </c>
      <c r="AV205" s="14" t="s">
        <v>132</v>
      </c>
      <c r="AW205" s="14" t="s">
        <v>31</v>
      </c>
      <c r="AX205" s="14" t="s">
        <v>81</v>
      </c>
      <c r="AY205" s="213" t="s">
        <v>127</v>
      </c>
    </row>
    <row r="206" s="2" customFormat="1" ht="24.15" customHeight="1">
      <c r="A206" s="36"/>
      <c r="B206" s="181"/>
      <c r="C206" s="182" t="s">
        <v>271</v>
      </c>
      <c r="D206" s="182" t="s">
        <v>128</v>
      </c>
      <c r="E206" s="183" t="s">
        <v>272</v>
      </c>
      <c r="F206" s="184" t="s">
        <v>273</v>
      </c>
      <c r="G206" s="185" t="s">
        <v>274</v>
      </c>
      <c r="H206" s="231"/>
      <c r="I206" s="187"/>
      <c r="J206" s="188">
        <f>ROUND(I206*H206,2)</f>
        <v>0</v>
      </c>
      <c r="K206" s="189"/>
      <c r="L206" s="37"/>
      <c r="M206" s="190" t="s">
        <v>1</v>
      </c>
      <c r="N206" s="191" t="s">
        <v>41</v>
      </c>
      <c r="O206" s="80"/>
      <c r="P206" s="192">
        <f>O206*H206</f>
        <v>0</v>
      </c>
      <c r="Q206" s="192">
        <v>0</v>
      </c>
      <c r="R206" s="192">
        <f>Q206*H206</f>
        <v>0</v>
      </c>
      <c r="S206" s="192">
        <v>0</v>
      </c>
      <c r="T206" s="193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4" t="s">
        <v>211</v>
      </c>
      <c r="AT206" s="194" t="s">
        <v>128</v>
      </c>
      <c r="AU206" s="194" t="s">
        <v>81</v>
      </c>
      <c r="AY206" s="17" t="s">
        <v>127</v>
      </c>
      <c r="BE206" s="195">
        <f>IF(N206="základná",J206,0)</f>
        <v>0</v>
      </c>
      <c r="BF206" s="195">
        <f>IF(N206="znížená",J206,0)</f>
        <v>0</v>
      </c>
      <c r="BG206" s="195">
        <f>IF(N206="zákl. prenesená",J206,0)</f>
        <v>0</v>
      </c>
      <c r="BH206" s="195">
        <f>IF(N206="zníž. prenesená",J206,0)</f>
        <v>0</v>
      </c>
      <c r="BI206" s="195">
        <f>IF(N206="nulová",J206,0)</f>
        <v>0</v>
      </c>
      <c r="BJ206" s="17" t="s">
        <v>87</v>
      </c>
      <c r="BK206" s="195">
        <f>ROUND(I206*H206,2)</f>
        <v>0</v>
      </c>
      <c r="BL206" s="17" t="s">
        <v>211</v>
      </c>
      <c r="BM206" s="194" t="s">
        <v>275</v>
      </c>
    </row>
    <row r="207" s="11" customFormat="1" ht="25.92" customHeight="1">
      <c r="A207" s="11"/>
      <c r="B207" s="170"/>
      <c r="C207" s="11"/>
      <c r="D207" s="171" t="s">
        <v>74</v>
      </c>
      <c r="E207" s="172" t="s">
        <v>276</v>
      </c>
      <c r="F207" s="172" t="s">
        <v>277</v>
      </c>
      <c r="G207" s="11"/>
      <c r="H207" s="11"/>
      <c r="I207" s="173"/>
      <c r="J207" s="174">
        <f>BK207</f>
        <v>0</v>
      </c>
      <c r="K207" s="11"/>
      <c r="L207" s="170"/>
      <c r="M207" s="175"/>
      <c r="N207" s="176"/>
      <c r="O207" s="176"/>
      <c r="P207" s="177">
        <f>P208</f>
        <v>0</v>
      </c>
      <c r="Q207" s="176"/>
      <c r="R207" s="177">
        <f>R208</f>
        <v>0</v>
      </c>
      <c r="S207" s="176"/>
      <c r="T207" s="178">
        <f>T208</f>
        <v>0</v>
      </c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R207" s="171" t="s">
        <v>152</v>
      </c>
      <c r="AT207" s="179" t="s">
        <v>74</v>
      </c>
      <c r="AU207" s="179" t="s">
        <v>75</v>
      </c>
      <c r="AY207" s="171" t="s">
        <v>127</v>
      </c>
      <c r="BK207" s="180">
        <f>BK208</f>
        <v>0</v>
      </c>
    </row>
    <row r="208" s="2" customFormat="1" ht="21.75" customHeight="1">
      <c r="A208" s="36"/>
      <c r="B208" s="181"/>
      <c r="C208" s="182" t="s">
        <v>278</v>
      </c>
      <c r="D208" s="182" t="s">
        <v>128</v>
      </c>
      <c r="E208" s="183" t="s">
        <v>279</v>
      </c>
      <c r="F208" s="184" t="s">
        <v>280</v>
      </c>
      <c r="G208" s="185" t="s">
        <v>281</v>
      </c>
      <c r="H208" s="186">
        <v>1</v>
      </c>
      <c r="I208" s="187"/>
      <c r="J208" s="188">
        <f>ROUND(I208*H208,2)</f>
        <v>0</v>
      </c>
      <c r="K208" s="189"/>
      <c r="L208" s="37"/>
      <c r="M208" s="232" t="s">
        <v>1</v>
      </c>
      <c r="N208" s="233" t="s">
        <v>41</v>
      </c>
      <c r="O208" s="234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4" t="s">
        <v>282</v>
      </c>
      <c r="AT208" s="194" t="s">
        <v>128</v>
      </c>
      <c r="AU208" s="194" t="s">
        <v>81</v>
      </c>
      <c r="AY208" s="17" t="s">
        <v>127</v>
      </c>
      <c r="BE208" s="195">
        <f>IF(N208="základná",J208,0)</f>
        <v>0</v>
      </c>
      <c r="BF208" s="195">
        <f>IF(N208="znížená",J208,0)</f>
        <v>0</v>
      </c>
      <c r="BG208" s="195">
        <f>IF(N208="zákl. prenesená",J208,0)</f>
        <v>0</v>
      </c>
      <c r="BH208" s="195">
        <f>IF(N208="zníž. prenesená",J208,0)</f>
        <v>0</v>
      </c>
      <c r="BI208" s="195">
        <f>IF(N208="nulová",J208,0)</f>
        <v>0</v>
      </c>
      <c r="BJ208" s="17" t="s">
        <v>87</v>
      </c>
      <c r="BK208" s="195">
        <f>ROUND(I208*H208,2)</f>
        <v>0</v>
      </c>
      <c r="BL208" s="17" t="s">
        <v>282</v>
      </c>
      <c r="BM208" s="194" t="s">
        <v>283</v>
      </c>
    </row>
    <row r="209" s="2" customFormat="1" ht="6.96" customHeight="1">
      <c r="A209" s="36"/>
      <c r="B209" s="63"/>
      <c r="C209" s="64"/>
      <c r="D209" s="64"/>
      <c r="E209" s="64"/>
      <c r="F209" s="64"/>
      <c r="G209" s="64"/>
      <c r="H209" s="64"/>
      <c r="I209" s="64"/>
      <c r="J209" s="64"/>
      <c r="K209" s="64"/>
      <c r="L209" s="37"/>
      <c r="M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</row>
  </sheetData>
  <autoFilter ref="C126:K20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75</v>
      </c>
    </row>
    <row r="4" s="1" customFormat="1" ht="24.96" customHeight="1">
      <c r="B4" s="20"/>
      <c r="D4" s="21" t="s">
        <v>95</v>
      </c>
      <c r="L4" s="20"/>
      <c r="M4" s="132" t="s">
        <v>9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15</v>
      </c>
      <c r="L6" s="20"/>
    </row>
    <row r="7" s="1" customFormat="1" ht="16.5" customHeight="1">
      <c r="B7" s="20"/>
      <c r="E7" s="133" t="str">
        <f>'Rekapitulácia stavby'!K6</f>
        <v>Solárne autobusové zastávky Veľké Hoste</v>
      </c>
      <c r="F7" s="30"/>
      <c r="G7" s="30"/>
      <c r="H7" s="30"/>
      <c r="L7" s="20"/>
    </row>
    <row r="8" s="1" customFormat="1" ht="12" customHeight="1">
      <c r="B8" s="20"/>
      <c r="D8" s="30" t="s">
        <v>96</v>
      </c>
      <c r="L8" s="20"/>
    </row>
    <row r="9" s="2" customFormat="1" ht="16.5" customHeight="1">
      <c r="A9" s="36"/>
      <c r="B9" s="37"/>
      <c r="C9" s="36"/>
      <c r="D9" s="36"/>
      <c r="E9" s="133" t="s">
        <v>97</v>
      </c>
      <c r="F9" s="36"/>
      <c r="G9" s="36"/>
      <c r="H9" s="36"/>
      <c r="I9" s="36"/>
      <c r="J9" s="36"/>
      <c r="K9" s="36"/>
      <c r="L9" s="5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98</v>
      </c>
      <c r="E10" s="36"/>
      <c r="F10" s="36"/>
      <c r="G10" s="36"/>
      <c r="H10" s="36"/>
      <c r="I10" s="36"/>
      <c r="J10" s="36"/>
      <c r="K10" s="36"/>
      <c r="L10" s="5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70" t="s">
        <v>286</v>
      </c>
      <c r="F11" s="36"/>
      <c r="G11" s="36"/>
      <c r="H11" s="36"/>
      <c r="I11" s="36"/>
      <c r="J11" s="36"/>
      <c r="K11" s="36"/>
      <c r="L11" s="5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17</v>
      </c>
      <c r="E13" s="36"/>
      <c r="F13" s="25" t="s">
        <v>1</v>
      </c>
      <c r="G13" s="36"/>
      <c r="H13" s="36"/>
      <c r="I13" s="30" t="s">
        <v>18</v>
      </c>
      <c r="J13" s="25" t="s">
        <v>1</v>
      </c>
      <c r="K13" s="36"/>
      <c r="L13" s="5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19</v>
      </c>
      <c r="E14" s="36"/>
      <c r="F14" s="25" t="s">
        <v>287</v>
      </c>
      <c r="G14" s="36"/>
      <c r="H14" s="36"/>
      <c r="I14" s="30" t="s">
        <v>21</v>
      </c>
      <c r="J14" s="72" t="str">
        <f>'Rekapitulácia stavby'!AN8</f>
        <v>21. 2. 2022</v>
      </c>
      <c r="K14" s="36"/>
      <c r="L14" s="5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23</v>
      </c>
      <c r="E16" s="36"/>
      <c r="F16" s="36"/>
      <c r="G16" s="36"/>
      <c r="H16" s="36"/>
      <c r="I16" s="30" t="s">
        <v>24</v>
      </c>
      <c r="J16" s="25" t="s">
        <v>1</v>
      </c>
      <c r="K16" s="36"/>
      <c r="L16" s="5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">
        <v>25</v>
      </c>
      <c r="F17" s="36"/>
      <c r="G17" s="36"/>
      <c r="H17" s="36"/>
      <c r="I17" s="30" t="s">
        <v>26</v>
      </c>
      <c r="J17" s="25" t="s">
        <v>1</v>
      </c>
      <c r="K17" s="36"/>
      <c r="L17" s="5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24</v>
      </c>
      <c r="J19" s="31" t="str">
        <f>'Rekapitulácia stavby'!AN13</f>
        <v>Vyplň údaj</v>
      </c>
      <c r="K19" s="36"/>
      <c r="L19" s="5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'Rekapitulácia stavby'!E14</f>
        <v>Vyplň údaj</v>
      </c>
      <c r="F20" s="25"/>
      <c r="G20" s="25"/>
      <c r="H20" s="25"/>
      <c r="I20" s="30" t="s">
        <v>26</v>
      </c>
      <c r="J20" s="31" t="str">
        <f>'Rekapitulácia stavby'!AN14</f>
        <v>Vyplň údaj</v>
      </c>
      <c r="K20" s="36"/>
      <c r="L20" s="5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24</v>
      </c>
      <c r="J22" s="25" t="s">
        <v>1</v>
      </c>
      <c r="K22" s="36"/>
      <c r="L22" s="5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">
        <v>101</v>
      </c>
      <c r="F23" s="36"/>
      <c r="G23" s="36"/>
      <c r="H23" s="36"/>
      <c r="I23" s="30" t="s">
        <v>26</v>
      </c>
      <c r="J23" s="25" t="s">
        <v>1</v>
      </c>
      <c r="K23" s="36"/>
      <c r="L23" s="5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32</v>
      </c>
      <c r="E25" s="36"/>
      <c r="F25" s="36"/>
      <c r="G25" s="36"/>
      <c r="H25" s="36"/>
      <c r="I25" s="30" t="s">
        <v>24</v>
      </c>
      <c r="J25" s="25" t="s">
        <v>1</v>
      </c>
      <c r="K25" s="36"/>
      <c r="L25" s="5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">
        <v>33</v>
      </c>
      <c r="F26" s="36"/>
      <c r="G26" s="36"/>
      <c r="H26" s="36"/>
      <c r="I26" s="30" t="s">
        <v>26</v>
      </c>
      <c r="J26" s="25" t="s">
        <v>1</v>
      </c>
      <c r="K26" s="36"/>
      <c r="L26" s="5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8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34</v>
      </c>
      <c r="E28" s="36"/>
      <c r="F28" s="36"/>
      <c r="G28" s="36"/>
      <c r="H28" s="36"/>
      <c r="I28" s="36"/>
      <c r="J28" s="36"/>
      <c r="K28" s="36"/>
      <c r="L28" s="5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34"/>
      <c r="B29" s="135"/>
      <c r="C29" s="134"/>
      <c r="D29" s="134"/>
      <c r="E29" s="34" t="s">
        <v>1</v>
      </c>
      <c r="F29" s="34"/>
      <c r="G29" s="34"/>
      <c r="H29" s="34"/>
      <c r="I29" s="134"/>
      <c r="J29" s="134"/>
      <c r="K29" s="134"/>
      <c r="L29" s="136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93"/>
      <c r="E31" s="93"/>
      <c r="F31" s="93"/>
      <c r="G31" s="93"/>
      <c r="H31" s="93"/>
      <c r="I31" s="93"/>
      <c r="J31" s="93"/>
      <c r="K31" s="93"/>
      <c r="L31" s="5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7" t="s">
        <v>35</v>
      </c>
      <c r="E32" s="36"/>
      <c r="F32" s="36"/>
      <c r="G32" s="36"/>
      <c r="H32" s="36"/>
      <c r="I32" s="36"/>
      <c r="J32" s="99">
        <f>ROUND(J127, 2)</f>
        <v>0</v>
      </c>
      <c r="K32" s="36"/>
      <c r="L32" s="5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93"/>
      <c r="E33" s="93"/>
      <c r="F33" s="93"/>
      <c r="G33" s="93"/>
      <c r="H33" s="93"/>
      <c r="I33" s="93"/>
      <c r="J33" s="93"/>
      <c r="K33" s="93"/>
      <c r="L33" s="5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37</v>
      </c>
      <c r="G34" s="36"/>
      <c r="H34" s="36"/>
      <c r="I34" s="41" t="s">
        <v>36</v>
      </c>
      <c r="J34" s="41" t="s">
        <v>38</v>
      </c>
      <c r="K34" s="36"/>
      <c r="L34" s="5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8" t="s">
        <v>39</v>
      </c>
      <c r="E35" s="43" t="s">
        <v>40</v>
      </c>
      <c r="F35" s="139">
        <f>ROUND((SUM(BE127:BE208)),  2)</f>
        <v>0</v>
      </c>
      <c r="G35" s="140"/>
      <c r="H35" s="140"/>
      <c r="I35" s="141">
        <v>0.20000000000000001</v>
      </c>
      <c r="J35" s="139">
        <f>ROUND(((SUM(BE127:BE208))*I35),  2)</f>
        <v>0</v>
      </c>
      <c r="K35" s="36"/>
      <c r="L35" s="5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43" t="s">
        <v>41</v>
      </c>
      <c r="F36" s="139">
        <f>ROUND((SUM(BF127:BF208)),  2)</f>
        <v>0</v>
      </c>
      <c r="G36" s="140"/>
      <c r="H36" s="140"/>
      <c r="I36" s="141">
        <v>0.20000000000000001</v>
      </c>
      <c r="J36" s="139">
        <f>ROUND(((SUM(BF127:BF208))*I36),  2)</f>
        <v>0</v>
      </c>
      <c r="K36" s="36"/>
      <c r="L36" s="5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42">
        <f>ROUND((SUM(BG127:BG208)),  2)</f>
        <v>0</v>
      </c>
      <c r="G37" s="36"/>
      <c r="H37" s="36"/>
      <c r="I37" s="143">
        <v>0.20000000000000001</v>
      </c>
      <c r="J37" s="142">
        <f>0</f>
        <v>0</v>
      </c>
      <c r="K37" s="36"/>
      <c r="L37" s="5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43</v>
      </c>
      <c r="F38" s="142">
        <f>ROUND((SUM(BH127:BH208)),  2)</f>
        <v>0</v>
      </c>
      <c r="G38" s="36"/>
      <c r="H38" s="36"/>
      <c r="I38" s="143">
        <v>0.20000000000000001</v>
      </c>
      <c r="J38" s="142">
        <f>0</f>
        <v>0</v>
      </c>
      <c r="K38" s="36"/>
      <c r="L38" s="5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43" t="s">
        <v>44</v>
      </c>
      <c r="F39" s="139">
        <f>ROUND((SUM(BI127:BI208)),  2)</f>
        <v>0</v>
      </c>
      <c r="G39" s="140"/>
      <c r="H39" s="140"/>
      <c r="I39" s="141">
        <v>0</v>
      </c>
      <c r="J39" s="139">
        <f>0</f>
        <v>0</v>
      </c>
      <c r="K39" s="36"/>
      <c r="L39" s="5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44"/>
      <c r="D41" s="145" t="s">
        <v>45</v>
      </c>
      <c r="E41" s="84"/>
      <c r="F41" s="84"/>
      <c r="G41" s="146" t="s">
        <v>46</v>
      </c>
      <c r="H41" s="147" t="s">
        <v>47</v>
      </c>
      <c r="I41" s="84"/>
      <c r="J41" s="148">
        <f>SUM(J32:J39)</f>
        <v>0</v>
      </c>
      <c r="K41" s="149"/>
      <c r="L41" s="58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8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8"/>
      <c r="D50" s="59" t="s">
        <v>48</v>
      </c>
      <c r="E50" s="60"/>
      <c r="F50" s="60"/>
      <c r="G50" s="59" t="s">
        <v>49</v>
      </c>
      <c r="H50" s="60"/>
      <c r="I50" s="60"/>
      <c r="J50" s="60"/>
      <c r="K50" s="60"/>
      <c r="L50" s="58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61" t="s">
        <v>50</v>
      </c>
      <c r="E61" s="39"/>
      <c r="F61" s="150" t="s">
        <v>51</v>
      </c>
      <c r="G61" s="61" t="s">
        <v>50</v>
      </c>
      <c r="H61" s="39"/>
      <c r="I61" s="39"/>
      <c r="J61" s="151" t="s">
        <v>51</v>
      </c>
      <c r="K61" s="39"/>
      <c r="L61" s="58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9" t="s">
        <v>52</v>
      </c>
      <c r="E65" s="62"/>
      <c r="F65" s="62"/>
      <c r="G65" s="59" t="s">
        <v>53</v>
      </c>
      <c r="H65" s="62"/>
      <c r="I65" s="62"/>
      <c r="J65" s="62"/>
      <c r="K65" s="62"/>
      <c r="L65" s="58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61" t="s">
        <v>50</v>
      </c>
      <c r="E76" s="39"/>
      <c r="F76" s="150" t="s">
        <v>51</v>
      </c>
      <c r="G76" s="61" t="s">
        <v>50</v>
      </c>
      <c r="H76" s="39"/>
      <c r="I76" s="39"/>
      <c r="J76" s="151" t="s">
        <v>51</v>
      </c>
      <c r="K76" s="39"/>
      <c r="L76" s="58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5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5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102</v>
      </c>
      <c r="D82" s="36"/>
      <c r="E82" s="36"/>
      <c r="F82" s="36"/>
      <c r="G82" s="36"/>
      <c r="H82" s="36"/>
      <c r="I82" s="36"/>
      <c r="J82" s="36"/>
      <c r="K82" s="36"/>
      <c r="L82" s="5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15</v>
      </c>
      <c r="D84" s="36"/>
      <c r="E84" s="36"/>
      <c r="F84" s="36"/>
      <c r="G84" s="36"/>
      <c r="H84" s="36"/>
      <c r="I84" s="36"/>
      <c r="J84" s="36"/>
      <c r="K84" s="36"/>
      <c r="L84" s="5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33" t="str">
        <f>E7</f>
        <v>Solárne autobusové zastávky Veľké Hoste</v>
      </c>
      <c r="F85" s="30"/>
      <c r="G85" s="30"/>
      <c r="H85" s="30"/>
      <c r="I85" s="36"/>
      <c r="J85" s="36"/>
      <c r="K85" s="36"/>
      <c r="L85" s="5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96</v>
      </c>
      <c r="L86" s="20"/>
    </row>
    <row r="87" s="2" customFormat="1" ht="16.5" customHeight="1">
      <c r="A87" s="36"/>
      <c r="B87" s="37"/>
      <c r="C87" s="36"/>
      <c r="D87" s="36"/>
      <c r="E87" s="133" t="s">
        <v>97</v>
      </c>
      <c r="F87" s="36"/>
      <c r="G87" s="36"/>
      <c r="H87" s="36"/>
      <c r="I87" s="36"/>
      <c r="J87" s="36"/>
      <c r="K87" s="36"/>
      <c r="L87" s="5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98</v>
      </c>
      <c r="D88" s="36"/>
      <c r="E88" s="36"/>
      <c r="F88" s="36"/>
      <c r="G88" s="36"/>
      <c r="H88" s="36"/>
      <c r="I88" s="36"/>
      <c r="J88" s="36"/>
      <c r="K88" s="36"/>
      <c r="L88" s="5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70" t="str">
        <f>E11</f>
        <v>01-3 - Zastávka Veľké Hoste Cintorín</v>
      </c>
      <c r="F89" s="36"/>
      <c r="G89" s="36"/>
      <c r="H89" s="36"/>
      <c r="I89" s="36"/>
      <c r="J89" s="36"/>
      <c r="K89" s="36"/>
      <c r="L89" s="5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8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19</v>
      </c>
      <c r="D91" s="36"/>
      <c r="E91" s="36"/>
      <c r="F91" s="25" t="str">
        <f>F14</f>
        <v>parc.č.1848 k.ú. Veľké Hoste</v>
      </c>
      <c r="G91" s="36"/>
      <c r="H91" s="36"/>
      <c r="I91" s="30" t="s">
        <v>21</v>
      </c>
      <c r="J91" s="72" t="str">
        <f>IF(J14="","",J14)</f>
        <v>21. 2. 2022</v>
      </c>
      <c r="K91" s="36"/>
      <c r="L91" s="58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8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40.05" customHeight="1">
      <c r="A93" s="36"/>
      <c r="B93" s="37"/>
      <c r="C93" s="30" t="s">
        <v>23</v>
      </c>
      <c r="D93" s="36"/>
      <c r="E93" s="36"/>
      <c r="F93" s="25" t="str">
        <f>E17</f>
        <v>obec Veľké Hoste</v>
      </c>
      <c r="G93" s="36"/>
      <c r="H93" s="36"/>
      <c r="I93" s="30" t="s">
        <v>29</v>
      </c>
      <c r="J93" s="34" t="str">
        <f>E23</f>
        <v>marcoop Architektonický atelár s.r.o.</v>
      </c>
      <c r="K93" s="36"/>
      <c r="L93" s="58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32</v>
      </c>
      <c r="J94" s="34" t="str">
        <f>E26</f>
        <v>Ing.Jedlička</v>
      </c>
      <c r="K94" s="36"/>
      <c r="L94" s="58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8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52" t="s">
        <v>103</v>
      </c>
      <c r="D96" s="144"/>
      <c r="E96" s="144"/>
      <c r="F96" s="144"/>
      <c r="G96" s="144"/>
      <c r="H96" s="144"/>
      <c r="I96" s="144"/>
      <c r="J96" s="153" t="s">
        <v>104</v>
      </c>
      <c r="K96" s="144"/>
      <c r="L96" s="58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8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54" t="s">
        <v>105</v>
      </c>
      <c r="D98" s="36"/>
      <c r="E98" s="36"/>
      <c r="F98" s="36"/>
      <c r="G98" s="36"/>
      <c r="H98" s="36"/>
      <c r="I98" s="36"/>
      <c r="J98" s="99">
        <f>J127</f>
        <v>0</v>
      </c>
      <c r="K98" s="36"/>
      <c r="L98" s="58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106</v>
      </c>
    </row>
    <row r="99" s="9" customFormat="1" ht="24.96" customHeight="1">
      <c r="A99" s="9"/>
      <c r="B99" s="155"/>
      <c r="C99" s="9"/>
      <c r="D99" s="156" t="s">
        <v>107</v>
      </c>
      <c r="E99" s="157"/>
      <c r="F99" s="157"/>
      <c r="G99" s="157"/>
      <c r="H99" s="157"/>
      <c r="I99" s="157"/>
      <c r="J99" s="158">
        <f>J128</f>
        <v>0</v>
      </c>
      <c r="K99" s="9"/>
      <c r="L99" s="15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55"/>
      <c r="C100" s="9"/>
      <c r="D100" s="156" t="s">
        <v>108</v>
      </c>
      <c r="E100" s="157"/>
      <c r="F100" s="157"/>
      <c r="G100" s="157"/>
      <c r="H100" s="157"/>
      <c r="I100" s="157"/>
      <c r="J100" s="158">
        <f>J149</f>
        <v>0</v>
      </c>
      <c r="K100" s="9"/>
      <c r="L100" s="15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55"/>
      <c r="C101" s="9"/>
      <c r="D101" s="156" t="s">
        <v>109</v>
      </c>
      <c r="E101" s="157"/>
      <c r="F101" s="157"/>
      <c r="G101" s="157"/>
      <c r="H101" s="157"/>
      <c r="I101" s="157"/>
      <c r="J101" s="158">
        <f>J166</f>
        <v>0</v>
      </c>
      <c r="K101" s="9"/>
      <c r="L101" s="15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55"/>
      <c r="C102" s="9"/>
      <c r="D102" s="156" t="s">
        <v>110</v>
      </c>
      <c r="E102" s="157"/>
      <c r="F102" s="157"/>
      <c r="G102" s="157"/>
      <c r="H102" s="157"/>
      <c r="I102" s="157"/>
      <c r="J102" s="158">
        <f>J175</f>
        <v>0</v>
      </c>
      <c r="K102" s="9"/>
      <c r="L102" s="15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55"/>
      <c r="C103" s="9"/>
      <c r="D103" s="156" t="s">
        <v>111</v>
      </c>
      <c r="E103" s="157"/>
      <c r="F103" s="157"/>
      <c r="G103" s="157"/>
      <c r="H103" s="157"/>
      <c r="I103" s="157"/>
      <c r="J103" s="158">
        <f>J188</f>
        <v>0</v>
      </c>
      <c r="K103" s="9"/>
      <c r="L103" s="15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55"/>
      <c r="C104" s="9"/>
      <c r="D104" s="156" t="s">
        <v>112</v>
      </c>
      <c r="E104" s="157"/>
      <c r="F104" s="157"/>
      <c r="G104" s="157"/>
      <c r="H104" s="157"/>
      <c r="I104" s="157"/>
      <c r="J104" s="158">
        <f>J190</f>
        <v>0</v>
      </c>
      <c r="K104" s="9"/>
      <c r="L104" s="15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55"/>
      <c r="C105" s="9"/>
      <c r="D105" s="156" t="s">
        <v>113</v>
      </c>
      <c r="E105" s="157"/>
      <c r="F105" s="157"/>
      <c r="G105" s="157"/>
      <c r="H105" s="157"/>
      <c r="I105" s="157"/>
      <c r="J105" s="158">
        <f>J207</f>
        <v>0</v>
      </c>
      <c r="K105" s="9"/>
      <c r="L105" s="15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6"/>
      <c r="B106" s="37"/>
      <c r="C106" s="36"/>
      <c r="D106" s="36"/>
      <c r="E106" s="36"/>
      <c r="F106" s="36"/>
      <c r="G106" s="36"/>
      <c r="H106" s="36"/>
      <c r="I106" s="36"/>
      <c r="J106" s="36"/>
      <c r="K106" s="36"/>
      <c r="L106" s="58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8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11" s="2" customFormat="1" ht="6.96" customHeight="1">
      <c r="A111" s="36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58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24.96" customHeight="1">
      <c r="A112" s="36"/>
      <c r="B112" s="37"/>
      <c r="C112" s="21" t="s">
        <v>114</v>
      </c>
      <c r="D112" s="36"/>
      <c r="E112" s="36"/>
      <c r="F112" s="36"/>
      <c r="G112" s="36"/>
      <c r="H112" s="36"/>
      <c r="I112" s="36"/>
      <c r="J112" s="36"/>
      <c r="K112" s="36"/>
      <c r="L112" s="58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8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15</v>
      </c>
      <c r="D114" s="36"/>
      <c r="E114" s="36"/>
      <c r="F114" s="36"/>
      <c r="G114" s="36"/>
      <c r="H114" s="36"/>
      <c r="I114" s="36"/>
      <c r="J114" s="36"/>
      <c r="K114" s="36"/>
      <c r="L114" s="58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133" t="str">
        <f>E7</f>
        <v>Solárne autobusové zastávky Veľké Hoste</v>
      </c>
      <c r="F115" s="30"/>
      <c r="G115" s="30"/>
      <c r="H115" s="30"/>
      <c r="I115" s="36"/>
      <c r="J115" s="36"/>
      <c r="K115" s="36"/>
      <c r="L115" s="58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1" customFormat="1" ht="12" customHeight="1">
      <c r="B116" s="20"/>
      <c r="C116" s="30" t="s">
        <v>96</v>
      </c>
      <c r="L116" s="20"/>
    </row>
    <row r="117" s="2" customFormat="1" ht="16.5" customHeight="1">
      <c r="A117" s="36"/>
      <c r="B117" s="37"/>
      <c r="C117" s="36"/>
      <c r="D117" s="36"/>
      <c r="E117" s="133" t="s">
        <v>97</v>
      </c>
      <c r="F117" s="36"/>
      <c r="G117" s="36"/>
      <c r="H117" s="36"/>
      <c r="I117" s="36"/>
      <c r="J117" s="36"/>
      <c r="K117" s="36"/>
      <c r="L117" s="58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98</v>
      </c>
      <c r="D118" s="36"/>
      <c r="E118" s="36"/>
      <c r="F118" s="36"/>
      <c r="G118" s="36"/>
      <c r="H118" s="36"/>
      <c r="I118" s="36"/>
      <c r="J118" s="36"/>
      <c r="K118" s="36"/>
      <c r="L118" s="58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6.5" customHeight="1">
      <c r="A119" s="36"/>
      <c r="B119" s="37"/>
      <c r="C119" s="36"/>
      <c r="D119" s="36"/>
      <c r="E119" s="70" t="str">
        <f>E11</f>
        <v>01-3 - Zastávka Veľké Hoste Cintorín</v>
      </c>
      <c r="F119" s="36"/>
      <c r="G119" s="36"/>
      <c r="H119" s="36"/>
      <c r="I119" s="36"/>
      <c r="J119" s="36"/>
      <c r="K119" s="36"/>
      <c r="L119" s="58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8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19</v>
      </c>
      <c r="D121" s="36"/>
      <c r="E121" s="36"/>
      <c r="F121" s="25" t="str">
        <f>F14</f>
        <v>parc.č.1848 k.ú. Veľké Hoste</v>
      </c>
      <c r="G121" s="36"/>
      <c r="H121" s="36"/>
      <c r="I121" s="30" t="s">
        <v>21</v>
      </c>
      <c r="J121" s="72" t="str">
        <f>IF(J14="","",J14)</f>
        <v>21. 2. 2022</v>
      </c>
      <c r="K121" s="36"/>
      <c r="L121" s="58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6.96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8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40.05" customHeight="1">
      <c r="A123" s="36"/>
      <c r="B123" s="37"/>
      <c r="C123" s="30" t="s">
        <v>23</v>
      </c>
      <c r="D123" s="36"/>
      <c r="E123" s="36"/>
      <c r="F123" s="25" t="str">
        <f>E17</f>
        <v>obec Veľké Hoste</v>
      </c>
      <c r="G123" s="36"/>
      <c r="H123" s="36"/>
      <c r="I123" s="30" t="s">
        <v>29</v>
      </c>
      <c r="J123" s="34" t="str">
        <f>E23</f>
        <v>marcoop Architektonický atelár s.r.o.</v>
      </c>
      <c r="K123" s="36"/>
      <c r="L123" s="58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27</v>
      </c>
      <c r="D124" s="36"/>
      <c r="E124" s="36"/>
      <c r="F124" s="25" t="str">
        <f>IF(E20="","",E20)</f>
        <v>Vyplň údaj</v>
      </c>
      <c r="G124" s="36"/>
      <c r="H124" s="36"/>
      <c r="I124" s="30" t="s">
        <v>32</v>
      </c>
      <c r="J124" s="34" t="str">
        <f>E26</f>
        <v>Ing.Jedlička</v>
      </c>
      <c r="K124" s="36"/>
      <c r="L124" s="58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0.32" customHeight="1">
      <c r="A125" s="36"/>
      <c r="B125" s="37"/>
      <c r="C125" s="36"/>
      <c r="D125" s="36"/>
      <c r="E125" s="36"/>
      <c r="F125" s="36"/>
      <c r="G125" s="36"/>
      <c r="H125" s="36"/>
      <c r="I125" s="36"/>
      <c r="J125" s="36"/>
      <c r="K125" s="36"/>
      <c r="L125" s="58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10" customFormat="1" ht="29.28" customHeight="1">
      <c r="A126" s="159"/>
      <c r="B126" s="160"/>
      <c r="C126" s="161" t="s">
        <v>115</v>
      </c>
      <c r="D126" s="162" t="s">
        <v>60</v>
      </c>
      <c r="E126" s="162" t="s">
        <v>56</v>
      </c>
      <c r="F126" s="162" t="s">
        <v>57</v>
      </c>
      <c r="G126" s="162" t="s">
        <v>116</v>
      </c>
      <c r="H126" s="162" t="s">
        <v>117</v>
      </c>
      <c r="I126" s="162" t="s">
        <v>118</v>
      </c>
      <c r="J126" s="163" t="s">
        <v>104</v>
      </c>
      <c r="K126" s="164" t="s">
        <v>119</v>
      </c>
      <c r="L126" s="165"/>
      <c r="M126" s="89" t="s">
        <v>1</v>
      </c>
      <c r="N126" s="90" t="s">
        <v>39</v>
      </c>
      <c r="O126" s="90" t="s">
        <v>120</v>
      </c>
      <c r="P126" s="90" t="s">
        <v>121</v>
      </c>
      <c r="Q126" s="90" t="s">
        <v>122</v>
      </c>
      <c r="R126" s="90" t="s">
        <v>123</v>
      </c>
      <c r="S126" s="90" t="s">
        <v>124</v>
      </c>
      <c r="T126" s="91" t="s">
        <v>125</v>
      </c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</row>
    <row r="127" s="2" customFormat="1" ht="22.8" customHeight="1">
      <c r="A127" s="36"/>
      <c r="B127" s="37"/>
      <c r="C127" s="96" t="s">
        <v>105</v>
      </c>
      <c r="D127" s="36"/>
      <c r="E127" s="36"/>
      <c r="F127" s="36"/>
      <c r="G127" s="36"/>
      <c r="H127" s="36"/>
      <c r="I127" s="36"/>
      <c r="J127" s="166">
        <f>BK127</f>
        <v>0</v>
      </c>
      <c r="K127" s="36"/>
      <c r="L127" s="37"/>
      <c r="M127" s="92"/>
      <c r="N127" s="76"/>
      <c r="O127" s="93"/>
      <c r="P127" s="167">
        <f>P128+P149+P166+P175+P188+P190+P207</f>
        <v>0</v>
      </c>
      <c r="Q127" s="93"/>
      <c r="R127" s="167">
        <f>R128+R149+R166+R175+R188+R190+R207</f>
        <v>2.7789999999999999</v>
      </c>
      <c r="S127" s="93"/>
      <c r="T127" s="168">
        <f>T128+T149+T166+T175+T188+T190+T207</f>
        <v>1.6749999999999998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74</v>
      </c>
      <c r="AU127" s="17" t="s">
        <v>106</v>
      </c>
      <c r="BK127" s="169">
        <f>BK128+BK149+BK166+BK175+BK188+BK190+BK207</f>
        <v>0</v>
      </c>
    </row>
    <row r="128" s="11" customFormat="1" ht="25.92" customHeight="1">
      <c r="A128" s="11"/>
      <c r="B128" s="170"/>
      <c r="C128" s="11"/>
      <c r="D128" s="171" t="s">
        <v>74</v>
      </c>
      <c r="E128" s="172" t="s">
        <v>81</v>
      </c>
      <c r="F128" s="172" t="s">
        <v>126</v>
      </c>
      <c r="G128" s="11"/>
      <c r="H128" s="11"/>
      <c r="I128" s="173"/>
      <c r="J128" s="174">
        <f>BK128</f>
        <v>0</v>
      </c>
      <c r="K128" s="11"/>
      <c r="L128" s="170"/>
      <c r="M128" s="175"/>
      <c r="N128" s="176"/>
      <c r="O128" s="176"/>
      <c r="P128" s="177">
        <f>SUM(P129:P148)</f>
        <v>0</v>
      </c>
      <c r="Q128" s="176"/>
      <c r="R128" s="177">
        <f>SUM(R129:R148)</f>
        <v>0</v>
      </c>
      <c r="S128" s="176"/>
      <c r="T128" s="178">
        <f>SUM(T129:T148)</f>
        <v>1.1749999999999998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71" t="s">
        <v>81</v>
      </c>
      <c r="AT128" s="179" t="s">
        <v>74</v>
      </c>
      <c r="AU128" s="179" t="s">
        <v>75</v>
      </c>
      <c r="AY128" s="171" t="s">
        <v>127</v>
      </c>
      <c r="BK128" s="180">
        <f>SUM(BK129:BK148)</f>
        <v>0</v>
      </c>
    </row>
    <row r="129" s="2" customFormat="1" ht="24.15" customHeight="1">
      <c r="A129" s="36"/>
      <c r="B129" s="181"/>
      <c r="C129" s="182" t="s">
        <v>81</v>
      </c>
      <c r="D129" s="182" t="s">
        <v>128</v>
      </c>
      <c r="E129" s="183" t="s">
        <v>129</v>
      </c>
      <c r="F129" s="184" t="s">
        <v>130</v>
      </c>
      <c r="G129" s="185" t="s">
        <v>131</v>
      </c>
      <c r="H129" s="186">
        <v>10</v>
      </c>
      <c r="I129" s="187"/>
      <c r="J129" s="188">
        <f>ROUND(I129*H129,2)</f>
        <v>0</v>
      </c>
      <c r="K129" s="189"/>
      <c r="L129" s="37"/>
      <c r="M129" s="190" t="s">
        <v>1</v>
      </c>
      <c r="N129" s="191" t="s">
        <v>41</v>
      </c>
      <c r="O129" s="80"/>
      <c r="P129" s="192">
        <f>O129*H129</f>
        <v>0</v>
      </c>
      <c r="Q129" s="192">
        <v>0</v>
      </c>
      <c r="R129" s="192">
        <f>Q129*H129</f>
        <v>0</v>
      </c>
      <c r="S129" s="192">
        <v>0</v>
      </c>
      <c r="T129" s="193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4" t="s">
        <v>132</v>
      </c>
      <c r="AT129" s="194" t="s">
        <v>128</v>
      </c>
      <c r="AU129" s="194" t="s">
        <v>81</v>
      </c>
      <c r="AY129" s="17" t="s">
        <v>127</v>
      </c>
      <c r="BE129" s="195">
        <f>IF(N129="základná",J129,0)</f>
        <v>0</v>
      </c>
      <c r="BF129" s="195">
        <f>IF(N129="znížená",J129,0)</f>
        <v>0</v>
      </c>
      <c r="BG129" s="195">
        <f>IF(N129="zákl. prenesená",J129,0)</f>
        <v>0</v>
      </c>
      <c r="BH129" s="195">
        <f>IF(N129="zníž. prenesená",J129,0)</f>
        <v>0</v>
      </c>
      <c r="BI129" s="195">
        <f>IF(N129="nulová",J129,0)</f>
        <v>0</v>
      </c>
      <c r="BJ129" s="17" t="s">
        <v>87</v>
      </c>
      <c r="BK129" s="195">
        <f>ROUND(I129*H129,2)</f>
        <v>0</v>
      </c>
      <c r="BL129" s="17" t="s">
        <v>132</v>
      </c>
      <c r="BM129" s="194" t="s">
        <v>133</v>
      </c>
    </row>
    <row r="130" s="12" customFormat="1">
      <c r="A130" s="12"/>
      <c r="B130" s="196"/>
      <c r="C130" s="12"/>
      <c r="D130" s="197" t="s">
        <v>134</v>
      </c>
      <c r="E130" s="198" t="s">
        <v>1</v>
      </c>
      <c r="F130" s="199" t="s">
        <v>135</v>
      </c>
      <c r="G130" s="12"/>
      <c r="H130" s="198" t="s">
        <v>1</v>
      </c>
      <c r="I130" s="200"/>
      <c r="J130" s="12"/>
      <c r="K130" s="12"/>
      <c r="L130" s="196"/>
      <c r="M130" s="201"/>
      <c r="N130" s="202"/>
      <c r="O130" s="202"/>
      <c r="P130" s="202"/>
      <c r="Q130" s="202"/>
      <c r="R130" s="202"/>
      <c r="S130" s="202"/>
      <c r="T130" s="203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8" t="s">
        <v>134</v>
      </c>
      <c r="AU130" s="198" t="s">
        <v>81</v>
      </c>
      <c r="AV130" s="12" t="s">
        <v>81</v>
      </c>
      <c r="AW130" s="12" t="s">
        <v>31</v>
      </c>
      <c r="AX130" s="12" t="s">
        <v>75</v>
      </c>
      <c r="AY130" s="198" t="s">
        <v>127</v>
      </c>
    </row>
    <row r="131" s="13" customFormat="1">
      <c r="A131" s="13"/>
      <c r="B131" s="204"/>
      <c r="C131" s="13"/>
      <c r="D131" s="197" t="s">
        <v>134</v>
      </c>
      <c r="E131" s="205" t="s">
        <v>1</v>
      </c>
      <c r="F131" s="206" t="s">
        <v>136</v>
      </c>
      <c r="G131" s="13"/>
      <c r="H131" s="207">
        <v>10</v>
      </c>
      <c r="I131" s="208"/>
      <c r="J131" s="13"/>
      <c r="K131" s="13"/>
      <c r="L131" s="204"/>
      <c r="M131" s="209"/>
      <c r="N131" s="210"/>
      <c r="O131" s="210"/>
      <c r="P131" s="210"/>
      <c r="Q131" s="210"/>
      <c r="R131" s="210"/>
      <c r="S131" s="210"/>
      <c r="T131" s="21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05" t="s">
        <v>134</v>
      </c>
      <c r="AU131" s="205" t="s">
        <v>81</v>
      </c>
      <c r="AV131" s="13" t="s">
        <v>87</v>
      </c>
      <c r="AW131" s="13" t="s">
        <v>31</v>
      </c>
      <c r="AX131" s="13" t="s">
        <v>75</v>
      </c>
      <c r="AY131" s="205" t="s">
        <v>127</v>
      </c>
    </row>
    <row r="132" s="14" customFormat="1">
      <c r="A132" s="14"/>
      <c r="B132" s="212"/>
      <c r="C132" s="14"/>
      <c r="D132" s="197" t="s">
        <v>134</v>
      </c>
      <c r="E132" s="213" t="s">
        <v>1</v>
      </c>
      <c r="F132" s="214" t="s">
        <v>137</v>
      </c>
      <c r="G132" s="14"/>
      <c r="H132" s="215">
        <v>10</v>
      </c>
      <c r="I132" s="216"/>
      <c r="J132" s="14"/>
      <c r="K132" s="14"/>
      <c r="L132" s="212"/>
      <c r="M132" s="217"/>
      <c r="N132" s="218"/>
      <c r="O132" s="218"/>
      <c r="P132" s="218"/>
      <c r="Q132" s="218"/>
      <c r="R132" s="218"/>
      <c r="S132" s="218"/>
      <c r="T132" s="21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13" t="s">
        <v>134</v>
      </c>
      <c r="AU132" s="213" t="s">
        <v>81</v>
      </c>
      <c r="AV132" s="14" t="s">
        <v>132</v>
      </c>
      <c r="AW132" s="14" t="s">
        <v>31</v>
      </c>
      <c r="AX132" s="14" t="s">
        <v>81</v>
      </c>
      <c r="AY132" s="213" t="s">
        <v>127</v>
      </c>
    </row>
    <row r="133" s="2" customFormat="1" ht="33" customHeight="1">
      <c r="A133" s="36"/>
      <c r="B133" s="181"/>
      <c r="C133" s="182" t="s">
        <v>87</v>
      </c>
      <c r="D133" s="182" t="s">
        <v>128</v>
      </c>
      <c r="E133" s="183" t="s">
        <v>138</v>
      </c>
      <c r="F133" s="184" t="s">
        <v>139</v>
      </c>
      <c r="G133" s="185" t="s">
        <v>131</v>
      </c>
      <c r="H133" s="186">
        <v>5</v>
      </c>
      <c r="I133" s="187"/>
      <c r="J133" s="188">
        <f>ROUND(I133*H133,2)</f>
        <v>0</v>
      </c>
      <c r="K133" s="189"/>
      <c r="L133" s="37"/>
      <c r="M133" s="190" t="s">
        <v>1</v>
      </c>
      <c r="N133" s="191" t="s">
        <v>41</v>
      </c>
      <c r="O133" s="80"/>
      <c r="P133" s="192">
        <f>O133*H133</f>
        <v>0</v>
      </c>
      <c r="Q133" s="192">
        <v>0</v>
      </c>
      <c r="R133" s="192">
        <f>Q133*H133</f>
        <v>0</v>
      </c>
      <c r="S133" s="192">
        <v>0.23499999999999999</v>
      </c>
      <c r="T133" s="193">
        <f>S133*H133</f>
        <v>1.1749999999999998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4" t="s">
        <v>132</v>
      </c>
      <c r="AT133" s="194" t="s">
        <v>128</v>
      </c>
      <c r="AU133" s="194" t="s">
        <v>81</v>
      </c>
      <c r="AY133" s="17" t="s">
        <v>127</v>
      </c>
      <c r="BE133" s="195">
        <f>IF(N133="základná",J133,0)</f>
        <v>0</v>
      </c>
      <c r="BF133" s="195">
        <f>IF(N133="znížená",J133,0)</f>
        <v>0</v>
      </c>
      <c r="BG133" s="195">
        <f>IF(N133="zákl. prenesená",J133,0)</f>
        <v>0</v>
      </c>
      <c r="BH133" s="195">
        <f>IF(N133="zníž. prenesená",J133,0)</f>
        <v>0</v>
      </c>
      <c r="BI133" s="195">
        <f>IF(N133="nulová",J133,0)</f>
        <v>0</v>
      </c>
      <c r="BJ133" s="17" t="s">
        <v>87</v>
      </c>
      <c r="BK133" s="195">
        <f>ROUND(I133*H133,2)</f>
        <v>0</v>
      </c>
      <c r="BL133" s="17" t="s">
        <v>132</v>
      </c>
      <c r="BM133" s="194" t="s">
        <v>140</v>
      </c>
    </row>
    <row r="134" s="13" customFormat="1">
      <c r="A134" s="13"/>
      <c r="B134" s="204"/>
      <c r="C134" s="13"/>
      <c r="D134" s="197" t="s">
        <v>134</v>
      </c>
      <c r="E134" s="205" t="s">
        <v>1</v>
      </c>
      <c r="F134" s="206" t="s">
        <v>141</v>
      </c>
      <c r="G134" s="13"/>
      <c r="H134" s="207">
        <v>5</v>
      </c>
      <c r="I134" s="208"/>
      <c r="J134" s="13"/>
      <c r="K134" s="13"/>
      <c r="L134" s="204"/>
      <c r="M134" s="209"/>
      <c r="N134" s="210"/>
      <c r="O134" s="210"/>
      <c r="P134" s="210"/>
      <c r="Q134" s="210"/>
      <c r="R134" s="210"/>
      <c r="S134" s="210"/>
      <c r="T134" s="21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05" t="s">
        <v>134</v>
      </c>
      <c r="AU134" s="205" t="s">
        <v>81</v>
      </c>
      <c r="AV134" s="13" t="s">
        <v>87</v>
      </c>
      <c r="AW134" s="13" t="s">
        <v>31</v>
      </c>
      <c r="AX134" s="13" t="s">
        <v>75</v>
      </c>
      <c r="AY134" s="205" t="s">
        <v>127</v>
      </c>
    </row>
    <row r="135" s="14" customFormat="1">
      <c r="A135" s="14"/>
      <c r="B135" s="212"/>
      <c r="C135" s="14"/>
      <c r="D135" s="197" t="s">
        <v>134</v>
      </c>
      <c r="E135" s="213" t="s">
        <v>1</v>
      </c>
      <c r="F135" s="214" t="s">
        <v>137</v>
      </c>
      <c r="G135" s="14"/>
      <c r="H135" s="215">
        <v>5</v>
      </c>
      <c r="I135" s="216"/>
      <c r="J135" s="14"/>
      <c r="K135" s="14"/>
      <c r="L135" s="212"/>
      <c r="M135" s="217"/>
      <c r="N135" s="218"/>
      <c r="O135" s="218"/>
      <c r="P135" s="218"/>
      <c r="Q135" s="218"/>
      <c r="R135" s="218"/>
      <c r="S135" s="218"/>
      <c r="T135" s="21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13" t="s">
        <v>134</v>
      </c>
      <c r="AU135" s="213" t="s">
        <v>81</v>
      </c>
      <c r="AV135" s="14" t="s">
        <v>132</v>
      </c>
      <c r="AW135" s="14" t="s">
        <v>31</v>
      </c>
      <c r="AX135" s="14" t="s">
        <v>81</v>
      </c>
      <c r="AY135" s="213" t="s">
        <v>127</v>
      </c>
    </row>
    <row r="136" s="2" customFormat="1" ht="21.75" customHeight="1">
      <c r="A136" s="36"/>
      <c r="B136" s="181"/>
      <c r="C136" s="182" t="s">
        <v>142</v>
      </c>
      <c r="D136" s="182" t="s">
        <v>128</v>
      </c>
      <c r="E136" s="183" t="s">
        <v>143</v>
      </c>
      <c r="F136" s="184" t="s">
        <v>144</v>
      </c>
      <c r="G136" s="185" t="s">
        <v>145</v>
      </c>
      <c r="H136" s="186">
        <v>3.2400000000000002</v>
      </c>
      <c r="I136" s="187"/>
      <c r="J136" s="188">
        <f>ROUND(I136*H136,2)</f>
        <v>0</v>
      </c>
      <c r="K136" s="189"/>
      <c r="L136" s="37"/>
      <c r="M136" s="190" t="s">
        <v>1</v>
      </c>
      <c r="N136" s="191" t="s">
        <v>41</v>
      </c>
      <c r="O136" s="80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4" t="s">
        <v>132</v>
      </c>
      <c r="AT136" s="194" t="s">
        <v>128</v>
      </c>
      <c r="AU136" s="194" t="s">
        <v>81</v>
      </c>
      <c r="AY136" s="17" t="s">
        <v>127</v>
      </c>
      <c r="BE136" s="195">
        <f>IF(N136="základná",J136,0)</f>
        <v>0</v>
      </c>
      <c r="BF136" s="195">
        <f>IF(N136="znížená",J136,0)</f>
        <v>0</v>
      </c>
      <c r="BG136" s="195">
        <f>IF(N136="zákl. prenesená",J136,0)</f>
        <v>0</v>
      </c>
      <c r="BH136" s="195">
        <f>IF(N136="zníž. prenesená",J136,0)</f>
        <v>0</v>
      </c>
      <c r="BI136" s="195">
        <f>IF(N136="nulová",J136,0)</f>
        <v>0</v>
      </c>
      <c r="BJ136" s="17" t="s">
        <v>87</v>
      </c>
      <c r="BK136" s="195">
        <f>ROUND(I136*H136,2)</f>
        <v>0</v>
      </c>
      <c r="BL136" s="17" t="s">
        <v>132</v>
      </c>
      <c r="BM136" s="194" t="s">
        <v>146</v>
      </c>
    </row>
    <row r="137" s="12" customFormat="1">
      <c r="A137" s="12"/>
      <c r="B137" s="196"/>
      <c r="C137" s="12"/>
      <c r="D137" s="197" t="s">
        <v>134</v>
      </c>
      <c r="E137" s="198" t="s">
        <v>1</v>
      </c>
      <c r="F137" s="199" t="s">
        <v>147</v>
      </c>
      <c r="G137" s="12"/>
      <c r="H137" s="198" t="s">
        <v>1</v>
      </c>
      <c r="I137" s="200"/>
      <c r="J137" s="12"/>
      <c r="K137" s="12"/>
      <c r="L137" s="196"/>
      <c r="M137" s="201"/>
      <c r="N137" s="202"/>
      <c r="O137" s="202"/>
      <c r="P137" s="202"/>
      <c r="Q137" s="202"/>
      <c r="R137" s="202"/>
      <c r="S137" s="202"/>
      <c r="T137" s="203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198" t="s">
        <v>134</v>
      </c>
      <c r="AU137" s="198" t="s">
        <v>81</v>
      </c>
      <c r="AV137" s="12" t="s">
        <v>81</v>
      </c>
      <c r="AW137" s="12" t="s">
        <v>31</v>
      </c>
      <c r="AX137" s="12" t="s">
        <v>75</v>
      </c>
      <c r="AY137" s="198" t="s">
        <v>127</v>
      </c>
    </row>
    <row r="138" s="13" customFormat="1">
      <c r="A138" s="13"/>
      <c r="B138" s="204"/>
      <c r="C138" s="13"/>
      <c r="D138" s="197" t="s">
        <v>134</v>
      </c>
      <c r="E138" s="205" t="s">
        <v>1</v>
      </c>
      <c r="F138" s="206" t="s">
        <v>148</v>
      </c>
      <c r="G138" s="13"/>
      <c r="H138" s="207">
        <v>3.2400000000000002</v>
      </c>
      <c r="I138" s="208"/>
      <c r="J138" s="13"/>
      <c r="K138" s="13"/>
      <c r="L138" s="204"/>
      <c r="M138" s="209"/>
      <c r="N138" s="210"/>
      <c r="O138" s="210"/>
      <c r="P138" s="210"/>
      <c r="Q138" s="210"/>
      <c r="R138" s="210"/>
      <c r="S138" s="210"/>
      <c r="T138" s="21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05" t="s">
        <v>134</v>
      </c>
      <c r="AU138" s="205" t="s">
        <v>81</v>
      </c>
      <c r="AV138" s="13" t="s">
        <v>87</v>
      </c>
      <c r="AW138" s="13" t="s">
        <v>31</v>
      </c>
      <c r="AX138" s="13" t="s">
        <v>75</v>
      </c>
      <c r="AY138" s="205" t="s">
        <v>127</v>
      </c>
    </row>
    <row r="139" s="14" customFormat="1">
      <c r="A139" s="14"/>
      <c r="B139" s="212"/>
      <c r="C139" s="14"/>
      <c r="D139" s="197" t="s">
        <v>134</v>
      </c>
      <c r="E139" s="213" t="s">
        <v>1</v>
      </c>
      <c r="F139" s="214" t="s">
        <v>137</v>
      </c>
      <c r="G139" s="14"/>
      <c r="H139" s="215">
        <v>3.2400000000000002</v>
      </c>
      <c r="I139" s="216"/>
      <c r="J139" s="14"/>
      <c r="K139" s="14"/>
      <c r="L139" s="212"/>
      <c r="M139" s="217"/>
      <c r="N139" s="218"/>
      <c r="O139" s="218"/>
      <c r="P139" s="218"/>
      <c r="Q139" s="218"/>
      <c r="R139" s="218"/>
      <c r="S139" s="218"/>
      <c r="T139" s="21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13" t="s">
        <v>134</v>
      </c>
      <c r="AU139" s="213" t="s">
        <v>81</v>
      </c>
      <c r="AV139" s="14" t="s">
        <v>132</v>
      </c>
      <c r="AW139" s="14" t="s">
        <v>31</v>
      </c>
      <c r="AX139" s="14" t="s">
        <v>81</v>
      </c>
      <c r="AY139" s="213" t="s">
        <v>127</v>
      </c>
    </row>
    <row r="140" s="2" customFormat="1" ht="24.15" customHeight="1">
      <c r="A140" s="36"/>
      <c r="B140" s="181"/>
      <c r="C140" s="182" t="s">
        <v>132</v>
      </c>
      <c r="D140" s="182" t="s">
        <v>128</v>
      </c>
      <c r="E140" s="183" t="s">
        <v>149</v>
      </c>
      <c r="F140" s="184" t="s">
        <v>150</v>
      </c>
      <c r="G140" s="185" t="s">
        <v>145</v>
      </c>
      <c r="H140" s="186">
        <v>3.2400000000000002</v>
      </c>
      <c r="I140" s="187"/>
      <c r="J140" s="188">
        <f>ROUND(I140*H140,2)</f>
        <v>0</v>
      </c>
      <c r="K140" s="189"/>
      <c r="L140" s="37"/>
      <c r="M140" s="190" t="s">
        <v>1</v>
      </c>
      <c r="N140" s="191" t="s">
        <v>41</v>
      </c>
      <c r="O140" s="80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4" t="s">
        <v>132</v>
      </c>
      <c r="AT140" s="194" t="s">
        <v>128</v>
      </c>
      <c r="AU140" s="194" t="s">
        <v>81</v>
      </c>
      <c r="AY140" s="17" t="s">
        <v>127</v>
      </c>
      <c r="BE140" s="195">
        <f>IF(N140="základná",J140,0)</f>
        <v>0</v>
      </c>
      <c r="BF140" s="195">
        <f>IF(N140="znížená",J140,0)</f>
        <v>0</v>
      </c>
      <c r="BG140" s="195">
        <f>IF(N140="zákl. prenesená",J140,0)</f>
        <v>0</v>
      </c>
      <c r="BH140" s="195">
        <f>IF(N140="zníž. prenesená",J140,0)</f>
        <v>0</v>
      </c>
      <c r="BI140" s="195">
        <f>IF(N140="nulová",J140,0)</f>
        <v>0</v>
      </c>
      <c r="BJ140" s="17" t="s">
        <v>87</v>
      </c>
      <c r="BK140" s="195">
        <f>ROUND(I140*H140,2)</f>
        <v>0</v>
      </c>
      <c r="BL140" s="17" t="s">
        <v>132</v>
      </c>
      <c r="BM140" s="194" t="s">
        <v>151</v>
      </c>
    </row>
    <row r="141" s="2" customFormat="1" ht="33" customHeight="1">
      <c r="A141" s="36"/>
      <c r="B141" s="181"/>
      <c r="C141" s="182" t="s">
        <v>152</v>
      </c>
      <c r="D141" s="182" t="s">
        <v>128</v>
      </c>
      <c r="E141" s="183" t="s">
        <v>153</v>
      </c>
      <c r="F141" s="184" t="s">
        <v>154</v>
      </c>
      <c r="G141" s="185" t="s">
        <v>145</v>
      </c>
      <c r="H141" s="186">
        <v>3.2400000000000002</v>
      </c>
      <c r="I141" s="187"/>
      <c r="J141" s="188">
        <f>ROUND(I141*H141,2)</f>
        <v>0</v>
      </c>
      <c r="K141" s="189"/>
      <c r="L141" s="37"/>
      <c r="M141" s="190" t="s">
        <v>1</v>
      </c>
      <c r="N141" s="191" t="s">
        <v>41</v>
      </c>
      <c r="O141" s="80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4" t="s">
        <v>132</v>
      </c>
      <c r="AT141" s="194" t="s">
        <v>128</v>
      </c>
      <c r="AU141" s="194" t="s">
        <v>81</v>
      </c>
      <c r="AY141" s="17" t="s">
        <v>127</v>
      </c>
      <c r="BE141" s="195">
        <f>IF(N141="základná",J141,0)</f>
        <v>0</v>
      </c>
      <c r="BF141" s="195">
        <f>IF(N141="znížená",J141,0)</f>
        <v>0</v>
      </c>
      <c r="BG141" s="195">
        <f>IF(N141="zákl. prenesená",J141,0)</f>
        <v>0</v>
      </c>
      <c r="BH141" s="195">
        <f>IF(N141="zníž. prenesená",J141,0)</f>
        <v>0</v>
      </c>
      <c r="BI141" s="195">
        <f>IF(N141="nulová",J141,0)</f>
        <v>0</v>
      </c>
      <c r="BJ141" s="17" t="s">
        <v>87</v>
      </c>
      <c r="BK141" s="195">
        <f>ROUND(I141*H141,2)</f>
        <v>0</v>
      </c>
      <c r="BL141" s="17" t="s">
        <v>132</v>
      </c>
      <c r="BM141" s="194" t="s">
        <v>155</v>
      </c>
    </row>
    <row r="142" s="2" customFormat="1" ht="16.5" customHeight="1">
      <c r="A142" s="36"/>
      <c r="B142" s="181"/>
      <c r="C142" s="182" t="s">
        <v>156</v>
      </c>
      <c r="D142" s="182" t="s">
        <v>128</v>
      </c>
      <c r="E142" s="183" t="s">
        <v>157</v>
      </c>
      <c r="F142" s="184" t="s">
        <v>158</v>
      </c>
      <c r="G142" s="185" t="s">
        <v>145</v>
      </c>
      <c r="H142" s="186">
        <v>3.2400000000000002</v>
      </c>
      <c r="I142" s="187"/>
      <c r="J142" s="188">
        <f>ROUND(I142*H142,2)</f>
        <v>0</v>
      </c>
      <c r="K142" s="189"/>
      <c r="L142" s="37"/>
      <c r="M142" s="190" t="s">
        <v>1</v>
      </c>
      <c r="N142" s="191" t="s">
        <v>41</v>
      </c>
      <c r="O142" s="80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4" t="s">
        <v>132</v>
      </c>
      <c r="AT142" s="194" t="s">
        <v>128</v>
      </c>
      <c r="AU142" s="194" t="s">
        <v>81</v>
      </c>
      <c r="AY142" s="17" t="s">
        <v>127</v>
      </c>
      <c r="BE142" s="195">
        <f>IF(N142="základná",J142,0)</f>
        <v>0</v>
      </c>
      <c r="BF142" s="195">
        <f>IF(N142="znížená",J142,0)</f>
        <v>0</v>
      </c>
      <c r="BG142" s="195">
        <f>IF(N142="zákl. prenesená",J142,0)</f>
        <v>0</v>
      </c>
      <c r="BH142" s="195">
        <f>IF(N142="zníž. prenesená",J142,0)</f>
        <v>0</v>
      </c>
      <c r="BI142" s="195">
        <f>IF(N142="nulová",J142,0)</f>
        <v>0</v>
      </c>
      <c r="BJ142" s="17" t="s">
        <v>87</v>
      </c>
      <c r="BK142" s="195">
        <f>ROUND(I142*H142,2)</f>
        <v>0</v>
      </c>
      <c r="BL142" s="17" t="s">
        <v>132</v>
      </c>
      <c r="BM142" s="194" t="s">
        <v>159</v>
      </c>
    </row>
    <row r="143" s="13" customFormat="1">
      <c r="A143" s="13"/>
      <c r="B143" s="204"/>
      <c r="C143" s="13"/>
      <c r="D143" s="197" t="s">
        <v>134</v>
      </c>
      <c r="E143" s="205" t="s">
        <v>1</v>
      </c>
      <c r="F143" s="206" t="s">
        <v>160</v>
      </c>
      <c r="G143" s="13"/>
      <c r="H143" s="207">
        <v>3.2400000000000002</v>
      </c>
      <c r="I143" s="208"/>
      <c r="J143" s="13"/>
      <c r="K143" s="13"/>
      <c r="L143" s="204"/>
      <c r="M143" s="209"/>
      <c r="N143" s="210"/>
      <c r="O143" s="210"/>
      <c r="P143" s="210"/>
      <c r="Q143" s="210"/>
      <c r="R143" s="210"/>
      <c r="S143" s="210"/>
      <c r="T143" s="21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5" t="s">
        <v>134</v>
      </c>
      <c r="AU143" s="205" t="s">
        <v>81</v>
      </c>
      <c r="AV143" s="13" t="s">
        <v>87</v>
      </c>
      <c r="AW143" s="13" t="s">
        <v>31</v>
      </c>
      <c r="AX143" s="13" t="s">
        <v>75</v>
      </c>
      <c r="AY143" s="205" t="s">
        <v>127</v>
      </c>
    </row>
    <row r="144" s="14" customFormat="1">
      <c r="A144" s="14"/>
      <c r="B144" s="212"/>
      <c r="C144" s="14"/>
      <c r="D144" s="197" t="s">
        <v>134</v>
      </c>
      <c r="E144" s="213" t="s">
        <v>1</v>
      </c>
      <c r="F144" s="214" t="s">
        <v>137</v>
      </c>
      <c r="G144" s="14"/>
      <c r="H144" s="215">
        <v>3.2400000000000002</v>
      </c>
      <c r="I144" s="216"/>
      <c r="J144" s="14"/>
      <c r="K144" s="14"/>
      <c r="L144" s="212"/>
      <c r="M144" s="217"/>
      <c r="N144" s="218"/>
      <c r="O144" s="218"/>
      <c r="P144" s="218"/>
      <c r="Q144" s="218"/>
      <c r="R144" s="218"/>
      <c r="S144" s="218"/>
      <c r="T144" s="21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13" t="s">
        <v>134</v>
      </c>
      <c r="AU144" s="213" t="s">
        <v>81</v>
      </c>
      <c r="AV144" s="14" t="s">
        <v>132</v>
      </c>
      <c r="AW144" s="14" t="s">
        <v>31</v>
      </c>
      <c r="AX144" s="14" t="s">
        <v>81</v>
      </c>
      <c r="AY144" s="213" t="s">
        <v>127</v>
      </c>
    </row>
    <row r="145" s="2" customFormat="1" ht="16.5" customHeight="1">
      <c r="A145" s="36"/>
      <c r="B145" s="181"/>
      <c r="C145" s="182" t="s">
        <v>161</v>
      </c>
      <c r="D145" s="182" t="s">
        <v>128</v>
      </c>
      <c r="E145" s="183" t="s">
        <v>162</v>
      </c>
      <c r="F145" s="184" t="s">
        <v>163</v>
      </c>
      <c r="G145" s="185" t="s">
        <v>145</v>
      </c>
      <c r="H145" s="186">
        <v>3.2400000000000002</v>
      </c>
      <c r="I145" s="187"/>
      <c r="J145" s="188">
        <f>ROUND(I145*H145,2)</f>
        <v>0</v>
      </c>
      <c r="K145" s="189"/>
      <c r="L145" s="37"/>
      <c r="M145" s="190" t="s">
        <v>1</v>
      </c>
      <c r="N145" s="191" t="s">
        <v>41</v>
      </c>
      <c r="O145" s="80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4" t="s">
        <v>132</v>
      </c>
      <c r="AT145" s="194" t="s">
        <v>128</v>
      </c>
      <c r="AU145" s="194" t="s">
        <v>81</v>
      </c>
      <c r="AY145" s="17" t="s">
        <v>127</v>
      </c>
      <c r="BE145" s="195">
        <f>IF(N145="základná",J145,0)</f>
        <v>0</v>
      </c>
      <c r="BF145" s="195">
        <f>IF(N145="znížená",J145,0)</f>
        <v>0</v>
      </c>
      <c r="BG145" s="195">
        <f>IF(N145="zákl. prenesená",J145,0)</f>
        <v>0</v>
      </c>
      <c r="BH145" s="195">
        <f>IF(N145="zníž. prenesená",J145,0)</f>
        <v>0</v>
      </c>
      <c r="BI145" s="195">
        <f>IF(N145="nulová",J145,0)</f>
        <v>0</v>
      </c>
      <c r="BJ145" s="17" t="s">
        <v>87</v>
      </c>
      <c r="BK145" s="195">
        <f>ROUND(I145*H145,2)</f>
        <v>0</v>
      </c>
      <c r="BL145" s="17" t="s">
        <v>132</v>
      </c>
      <c r="BM145" s="194" t="s">
        <v>164</v>
      </c>
    </row>
    <row r="146" s="2" customFormat="1" ht="24.15" customHeight="1">
      <c r="A146" s="36"/>
      <c r="B146" s="181"/>
      <c r="C146" s="182" t="s">
        <v>165</v>
      </c>
      <c r="D146" s="182" t="s">
        <v>128</v>
      </c>
      <c r="E146" s="183" t="s">
        <v>166</v>
      </c>
      <c r="F146" s="184" t="s">
        <v>167</v>
      </c>
      <c r="G146" s="185" t="s">
        <v>168</v>
      </c>
      <c r="H146" s="186">
        <v>5.6699999999999999</v>
      </c>
      <c r="I146" s="187"/>
      <c r="J146" s="188">
        <f>ROUND(I146*H146,2)</f>
        <v>0</v>
      </c>
      <c r="K146" s="189"/>
      <c r="L146" s="37"/>
      <c r="M146" s="190" t="s">
        <v>1</v>
      </c>
      <c r="N146" s="191" t="s">
        <v>41</v>
      </c>
      <c r="O146" s="80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4" t="s">
        <v>132</v>
      </c>
      <c r="AT146" s="194" t="s">
        <v>128</v>
      </c>
      <c r="AU146" s="194" t="s">
        <v>81</v>
      </c>
      <c r="AY146" s="17" t="s">
        <v>127</v>
      </c>
      <c r="BE146" s="195">
        <f>IF(N146="základná",J146,0)</f>
        <v>0</v>
      </c>
      <c r="BF146" s="195">
        <f>IF(N146="znížená",J146,0)</f>
        <v>0</v>
      </c>
      <c r="BG146" s="195">
        <f>IF(N146="zákl. prenesená",J146,0)</f>
        <v>0</v>
      </c>
      <c r="BH146" s="195">
        <f>IF(N146="zníž. prenesená",J146,0)</f>
        <v>0</v>
      </c>
      <c r="BI146" s="195">
        <f>IF(N146="nulová",J146,0)</f>
        <v>0</v>
      </c>
      <c r="BJ146" s="17" t="s">
        <v>87</v>
      </c>
      <c r="BK146" s="195">
        <f>ROUND(I146*H146,2)</f>
        <v>0</v>
      </c>
      <c r="BL146" s="17" t="s">
        <v>132</v>
      </c>
      <c r="BM146" s="194" t="s">
        <v>169</v>
      </c>
    </row>
    <row r="147" s="13" customFormat="1">
      <c r="A147" s="13"/>
      <c r="B147" s="204"/>
      <c r="C147" s="13"/>
      <c r="D147" s="197" t="s">
        <v>134</v>
      </c>
      <c r="E147" s="205" t="s">
        <v>1</v>
      </c>
      <c r="F147" s="206" t="s">
        <v>170</v>
      </c>
      <c r="G147" s="13"/>
      <c r="H147" s="207">
        <v>5.6699999999999999</v>
      </c>
      <c r="I147" s="208"/>
      <c r="J147" s="13"/>
      <c r="K147" s="13"/>
      <c r="L147" s="204"/>
      <c r="M147" s="209"/>
      <c r="N147" s="210"/>
      <c r="O147" s="210"/>
      <c r="P147" s="210"/>
      <c r="Q147" s="210"/>
      <c r="R147" s="210"/>
      <c r="S147" s="210"/>
      <c r="T147" s="21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5" t="s">
        <v>134</v>
      </c>
      <c r="AU147" s="205" t="s">
        <v>81</v>
      </c>
      <c r="AV147" s="13" t="s">
        <v>87</v>
      </c>
      <c r="AW147" s="13" t="s">
        <v>31</v>
      </c>
      <c r="AX147" s="13" t="s">
        <v>75</v>
      </c>
      <c r="AY147" s="205" t="s">
        <v>127</v>
      </c>
    </row>
    <row r="148" s="14" customFormat="1">
      <c r="A148" s="14"/>
      <c r="B148" s="212"/>
      <c r="C148" s="14"/>
      <c r="D148" s="197" t="s">
        <v>134</v>
      </c>
      <c r="E148" s="213" t="s">
        <v>1</v>
      </c>
      <c r="F148" s="214" t="s">
        <v>137</v>
      </c>
      <c r="G148" s="14"/>
      <c r="H148" s="215">
        <v>5.6699999999999999</v>
      </c>
      <c r="I148" s="216"/>
      <c r="J148" s="14"/>
      <c r="K148" s="14"/>
      <c r="L148" s="212"/>
      <c r="M148" s="217"/>
      <c r="N148" s="218"/>
      <c r="O148" s="218"/>
      <c r="P148" s="218"/>
      <c r="Q148" s="218"/>
      <c r="R148" s="218"/>
      <c r="S148" s="218"/>
      <c r="T148" s="21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13" t="s">
        <v>134</v>
      </c>
      <c r="AU148" s="213" t="s">
        <v>81</v>
      </c>
      <c r="AV148" s="14" t="s">
        <v>132</v>
      </c>
      <c r="AW148" s="14" t="s">
        <v>31</v>
      </c>
      <c r="AX148" s="14" t="s">
        <v>81</v>
      </c>
      <c r="AY148" s="213" t="s">
        <v>127</v>
      </c>
    </row>
    <row r="149" s="11" customFormat="1" ht="25.92" customHeight="1">
      <c r="A149" s="11"/>
      <c r="B149" s="170"/>
      <c r="C149" s="11"/>
      <c r="D149" s="171" t="s">
        <v>74</v>
      </c>
      <c r="E149" s="172" t="s">
        <v>87</v>
      </c>
      <c r="F149" s="172" t="s">
        <v>171</v>
      </c>
      <c r="G149" s="11"/>
      <c r="H149" s="11"/>
      <c r="I149" s="173"/>
      <c r="J149" s="174">
        <f>BK149</f>
        <v>0</v>
      </c>
      <c r="K149" s="11"/>
      <c r="L149" s="170"/>
      <c r="M149" s="175"/>
      <c r="N149" s="176"/>
      <c r="O149" s="176"/>
      <c r="P149" s="177">
        <f>SUM(P150:P165)</f>
        <v>0</v>
      </c>
      <c r="Q149" s="176"/>
      <c r="R149" s="177">
        <f>SUM(R150:R165)</f>
        <v>0</v>
      </c>
      <c r="S149" s="176"/>
      <c r="T149" s="178">
        <f>SUM(T150:T165)</f>
        <v>0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171" t="s">
        <v>81</v>
      </c>
      <c r="AT149" s="179" t="s">
        <v>74</v>
      </c>
      <c r="AU149" s="179" t="s">
        <v>75</v>
      </c>
      <c r="AY149" s="171" t="s">
        <v>127</v>
      </c>
      <c r="BK149" s="180">
        <f>SUM(BK150:BK165)</f>
        <v>0</v>
      </c>
    </row>
    <row r="150" s="2" customFormat="1" ht="33" customHeight="1">
      <c r="A150" s="36"/>
      <c r="B150" s="181"/>
      <c r="C150" s="182" t="s">
        <v>172</v>
      </c>
      <c r="D150" s="182" t="s">
        <v>128</v>
      </c>
      <c r="E150" s="183" t="s">
        <v>173</v>
      </c>
      <c r="F150" s="184" t="s">
        <v>174</v>
      </c>
      <c r="G150" s="185" t="s">
        <v>131</v>
      </c>
      <c r="H150" s="186">
        <v>10</v>
      </c>
      <c r="I150" s="187"/>
      <c r="J150" s="188">
        <f>ROUND(I150*H150,2)</f>
        <v>0</v>
      </c>
      <c r="K150" s="189"/>
      <c r="L150" s="37"/>
      <c r="M150" s="190" t="s">
        <v>1</v>
      </c>
      <c r="N150" s="191" t="s">
        <v>41</v>
      </c>
      <c r="O150" s="80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4" t="s">
        <v>132</v>
      </c>
      <c r="AT150" s="194" t="s">
        <v>128</v>
      </c>
      <c r="AU150" s="194" t="s">
        <v>81</v>
      </c>
      <c r="AY150" s="17" t="s">
        <v>127</v>
      </c>
      <c r="BE150" s="195">
        <f>IF(N150="základná",J150,0)</f>
        <v>0</v>
      </c>
      <c r="BF150" s="195">
        <f>IF(N150="znížená",J150,0)</f>
        <v>0</v>
      </c>
      <c r="BG150" s="195">
        <f>IF(N150="zákl. prenesená",J150,0)</f>
        <v>0</v>
      </c>
      <c r="BH150" s="195">
        <f>IF(N150="zníž. prenesená",J150,0)</f>
        <v>0</v>
      </c>
      <c r="BI150" s="195">
        <f>IF(N150="nulová",J150,0)</f>
        <v>0</v>
      </c>
      <c r="BJ150" s="17" t="s">
        <v>87</v>
      </c>
      <c r="BK150" s="195">
        <f>ROUND(I150*H150,2)</f>
        <v>0</v>
      </c>
      <c r="BL150" s="17" t="s">
        <v>132</v>
      </c>
      <c r="BM150" s="194" t="s">
        <v>175</v>
      </c>
    </row>
    <row r="151" s="13" customFormat="1">
      <c r="A151" s="13"/>
      <c r="B151" s="204"/>
      <c r="C151" s="13"/>
      <c r="D151" s="197" t="s">
        <v>134</v>
      </c>
      <c r="E151" s="205" t="s">
        <v>1</v>
      </c>
      <c r="F151" s="206" t="s">
        <v>176</v>
      </c>
      <c r="G151" s="13"/>
      <c r="H151" s="207">
        <v>10</v>
      </c>
      <c r="I151" s="208"/>
      <c r="J151" s="13"/>
      <c r="K151" s="13"/>
      <c r="L151" s="204"/>
      <c r="M151" s="209"/>
      <c r="N151" s="210"/>
      <c r="O151" s="210"/>
      <c r="P151" s="210"/>
      <c r="Q151" s="210"/>
      <c r="R151" s="210"/>
      <c r="S151" s="210"/>
      <c r="T151" s="21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5" t="s">
        <v>134</v>
      </c>
      <c r="AU151" s="205" t="s">
        <v>81</v>
      </c>
      <c r="AV151" s="13" t="s">
        <v>87</v>
      </c>
      <c r="AW151" s="13" t="s">
        <v>31</v>
      </c>
      <c r="AX151" s="13" t="s">
        <v>75</v>
      </c>
      <c r="AY151" s="205" t="s">
        <v>127</v>
      </c>
    </row>
    <row r="152" s="14" customFormat="1">
      <c r="A152" s="14"/>
      <c r="B152" s="212"/>
      <c r="C152" s="14"/>
      <c r="D152" s="197" t="s">
        <v>134</v>
      </c>
      <c r="E152" s="213" t="s">
        <v>1</v>
      </c>
      <c r="F152" s="214" t="s">
        <v>137</v>
      </c>
      <c r="G152" s="14"/>
      <c r="H152" s="215">
        <v>10</v>
      </c>
      <c r="I152" s="216"/>
      <c r="J152" s="14"/>
      <c r="K152" s="14"/>
      <c r="L152" s="212"/>
      <c r="M152" s="217"/>
      <c r="N152" s="218"/>
      <c r="O152" s="218"/>
      <c r="P152" s="218"/>
      <c r="Q152" s="218"/>
      <c r="R152" s="218"/>
      <c r="S152" s="218"/>
      <c r="T152" s="21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13" t="s">
        <v>134</v>
      </c>
      <c r="AU152" s="213" t="s">
        <v>81</v>
      </c>
      <c r="AV152" s="14" t="s">
        <v>132</v>
      </c>
      <c r="AW152" s="14" t="s">
        <v>31</v>
      </c>
      <c r="AX152" s="14" t="s">
        <v>81</v>
      </c>
      <c r="AY152" s="213" t="s">
        <v>127</v>
      </c>
    </row>
    <row r="153" s="2" customFormat="1" ht="24.15" customHeight="1">
      <c r="A153" s="36"/>
      <c r="B153" s="181"/>
      <c r="C153" s="182" t="s">
        <v>177</v>
      </c>
      <c r="D153" s="182" t="s">
        <v>128</v>
      </c>
      <c r="E153" s="183" t="s">
        <v>178</v>
      </c>
      <c r="F153" s="184" t="s">
        <v>179</v>
      </c>
      <c r="G153" s="185" t="s">
        <v>145</v>
      </c>
      <c r="H153" s="186">
        <v>0.54000000000000004</v>
      </c>
      <c r="I153" s="187"/>
      <c r="J153" s="188">
        <f>ROUND(I153*H153,2)</f>
        <v>0</v>
      </c>
      <c r="K153" s="189"/>
      <c r="L153" s="37"/>
      <c r="M153" s="190" t="s">
        <v>1</v>
      </c>
      <c r="N153" s="191" t="s">
        <v>41</v>
      </c>
      <c r="O153" s="80"/>
      <c r="P153" s="192">
        <f>O153*H153</f>
        <v>0</v>
      </c>
      <c r="Q153" s="192">
        <v>0</v>
      </c>
      <c r="R153" s="192">
        <f>Q153*H153</f>
        <v>0</v>
      </c>
      <c r="S153" s="192">
        <v>0</v>
      </c>
      <c r="T153" s="193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4" t="s">
        <v>132</v>
      </c>
      <c r="AT153" s="194" t="s">
        <v>128</v>
      </c>
      <c r="AU153" s="194" t="s">
        <v>81</v>
      </c>
      <c r="AY153" s="17" t="s">
        <v>127</v>
      </c>
      <c r="BE153" s="195">
        <f>IF(N153="základná",J153,0)</f>
        <v>0</v>
      </c>
      <c r="BF153" s="195">
        <f>IF(N153="znížená",J153,0)</f>
        <v>0</v>
      </c>
      <c r="BG153" s="195">
        <f>IF(N153="zákl. prenesená",J153,0)</f>
        <v>0</v>
      </c>
      <c r="BH153" s="195">
        <f>IF(N153="zníž. prenesená",J153,0)</f>
        <v>0</v>
      </c>
      <c r="BI153" s="195">
        <f>IF(N153="nulová",J153,0)</f>
        <v>0</v>
      </c>
      <c r="BJ153" s="17" t="s">
        <v>87</v>
      </c>
      <c r="BK153" s="195">
        <f>ROUND(I153*H153,2)</f>
        <v>0</v>
      </c>
      <c r="BL153" s="17" t="s">
        <v>132</v>
      </c>
      <c r="BM153" s="194" t="s">
        <v>180</v>
      </c>
    </row>
    <row r="154" s="12" customFormat="1">
      <c r="A154" s="12"/>
      <c r="B154" s="196"/>
      <c r="C154" s="12"/>
      <c r="D154" s="197" t="s">
        <v>134</v>
      </c>
      <c r="E154" s="198" t="s">
        <v>1</v>
      </c>
      <c r="F154" s="199" t="s">
        <v>181</v>
      </c>
      <c r="G154" s="12"/>
      <c r="H154" s="198" t="s">
        <v>1</v>
      </c>
      <c r="I154" s="200"/>
      <c r="J154" s="12"/>
      <c r="K154" s="12"/>
      <c r="L154" s="196"/>
      <c r="M154" s="201"/>
      <c r="N154" s="202"/>
      <c r="O154" s="202"/>
      <c r="P154" s="202"/>
      <c r="Q154" s="202"/>
      <c r="R154" s="202"/>
      <c r="S154" s="202"/>
      <c r="T154" s="203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198" t="s">
        <v>134</v>
      </c>
      <c r="AU154" s="198" t="s">
        <v>81</v>
      </c>
      <c r="AV154" s="12" t="s">
        <v>81</v>
      </c>
      <c r="AW154" s="12" t="s">
        <v>31</v>
      </c>
      <c r="AX154" s="12" t="s">
        <v>75</v>
      </c>
      <c r="AY154" s="198" t="s">
        <v>127</v>
      </c>
    </row>
    <row r="155" s="13" customFormat="1">
      <c r="A155" s="13"/>
      <c r="B155" s="204"/>
      <c r="C155" s="13"/>
      <c r="D155" s="197" t="s">
        <v>134</v>
      </c>
      <c r="E155" s="205" t="s">
        <v>1</v>
      </c>
      <c r="F155" s="206" t="s">
        <v>182</v>
      </c>
      <c r="G155" s="13"/>
      <c r="H155" s="207">
        <v>0.54000000000000004</v>
      </c>
      <c r="I155" s="208"/>
      <c r="J155" s="13"/>
      <c r="K155" s="13"/>
      <c r="L155" s="204"/>
      <c r="M155" s="209"/>
      <c r="N155" s="210"/>
      <c r="O155" s="210"/>
      <c r="P155" s="210"/>
      <c r="Q155" s="210"/>
      <c r="R155" s="210"/>
      <c r="S155" s="210"/>
      <c r="T155" s="21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5" t="s">
        <v>134</v>
      </c>
      <c r="AU155" s="205" t="s">
        <v>81</v>
      </c>
      <c r="AV155" s="13" t="s">
        <v>87</v>
      </c>
      <c r="AW155" s="13" t="s">
        <v>31</v>
      </c>
      <c r="AX155" s="13" t="s">
        <v>75</v>
      </c>
      <c r="AY155" s="205" t="s">
        <v>127</v>
      </c>
    </row>
    <row r="156" s="14" customFormat="1">
      <c r="A156" s="14"/>
      <c r="B156" s="212"/>
      <c r="C156" s="14"/>
      <c r="D156" s="197" t="s">
        <v>134</v>
      </c>
      <c r="E156" s="213" t="s">
        <v>1</v>
      </c>
      <c r="F156" s="214" t="s">
        <v>137</v>
      </c>
      <c r="G156" s="14"/>
      <c r="H156" s="215">
        <v>0.54000000000000004</v>
      </c>
      <c r="I156" s="216"/>
      <c r="J156" s="14"/>
      <c r="K156" s="14"/>
      <c r="L156" s="212"/>
      <c r="M156" s="217"/>
      <c r="N156" s="218"/>
      <c r="O156" s="218"/>
      <c r="P156" s="218"/>
      <c r="Q156" s="218"/>
      <c r="R156" s="218"/>
      <c r="S156" s="218"/>
      <c r="T156" s="21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13" t="s">
        <v>134</v>
      </c>
      <c r="AU156" s="213" t="s">
        <v>81</v>
      </c>
      <c r="AV156" s="14" t="s">
        <v>132</v>
      </c>
      <c r="AW156" s="14" t="s">
        <v>31</v>
      </c>
      <c r="AX156" s="14" t="s">
        <v>81</v>
      </c>
      <c r="AY156" s="213" t="s">
        <v>127</v>
      </c>
    </row>
    <row r="157" s="2" customFormat="1" ht="16.5" customHeight="1">
      <c r="A157" s="36"/>
      <c r="B157" s="181"/>
      <c r="C157" s="182" t="s">
        <v>183</v>
      </c>
      <c r="D157" s="182" t="s">
        <v>128</v>
      </c>
      <c r="E157" s="183" t="s">
        <v>184</v>
      </c>
      <c r="F157" s="184" t="s">
        <v>185</v>
      </c>
      <c r="G157" s="185" t="s">
        <v>145</v>
      </c>
      <c r="H157" s="186">
        <v>2.9700000000000002</v>
      </c>
      <c r="I157" s="187"/>
      <c r="J157" s="188">
        <f>ROUND(I157*H157,2)</f>
        <v>0</v>
      </c>
      <c r="K157" s="189"/>
      <c r="L157" s="37"/>
      <c r="M157" s="190" t="s">
        <v>1</v>
      </c>
      <c r="N157" s="191" t="s">
        <v>41</v>
      </c>
      <c r="O157" s="80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4" t="s">
        <v>132</v>
      </c>
      <c r="AT157" s="194" t="s">
        <v>128</v>
      </c>
      <c r="AU157" s="194" t="s">
        <v>81</v>
      </c>
      <c r="AY157" s="17" t="s">
        <v>127</v>
      </c>
      <c r="BE157" s="195">
        <f>IF(N157="základná",J157,0)</f>
        <v>0</v>
      </c>
      <c r="BF157" s="195">
        <f>IF(N157="znížená",J157,0)</f>
        <v>0</v>
      </c>
      <c r="BG157" s="195">
        <f>IF(N157="zákl. prenesená",J157,0)</f>
        <v>0</v>
      </c>
      <c r="BH157" s="195">
        <f>IF(N157="zníž. prenesená",J157,0)</f>
        <v>0</v>
      </c>
      <c r="BI157" s="195">
        <f>IF(N157="nulová",J157,0)</f>
        <v>0</v>
      </c>
      <c r="BJ157" s="17" t="s">
        <v>87</v>
      </c>
      <c r="BK157" s="195">
        <f>ROUND(I157*H157,2)</f>
        <v>0</v>
      </c>
      <c r="BL157" s="17" t="s">
        <v>132</v>
      </c>
      <c r="BM157" s="194" t="s">
        <v>186</v>
      </c>
    </row>
    <row r="158" s="12" customFormat="1">
      <c r="A158" s="12"/>
      <c r="B158" s="196"/>
      <c r="C158" s="12"/>
      <c r="D158" s="197" t="s">
        <v>134</v>
      </c>
      <c r="E158" s="198" t="s">
        <v>1</v>
      </c>
      <c r="F158" s="199" t="s">
        <v>187</v>
      </c>
      <c r="G158" s="12"/>
      <c r="H158" s="198" t="s">
        <v>1</v>
      </c>
      <c r="I158" s="200"/>
      <c r="J158" s="12"/>
      <c r="K158" s="12"/>
      <c r="L158" s="196"/>
      <c r="M158" s="201"/>
      <c r="N158" s="202"/>
      <c r="O158" s="202"/>
      <c r="P158" s="202"/>
      <c r="Q158" s="202"/>
      <c r="R158" s="202"/>
      <c r="S158" s="202"/>
      <c r="T158" s="203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198" t="s">
        <v>134</v>
      </c>
      <c r="AU158" s="198" t="s">
        <v>81</v>
      </c>
      <c r="AV158" s="12" t="s">
        <v>81</v>
      </c>
      <c r="AW158" s="12" t="s">
        <v>31</v>
      </c>
      <c r="AX158" s="12" t="s">
        <v>75</v>
      </c>
      <c r="AY158" s="198" t="s">
        <v>127</v>
      </c>
    </row>
    <row r="159" s="13" customFormat="1">
      <c r="A159" s="13"/>
      <c r="B159" s="204"/>
      <c r="C159" s="13"/>
      <c r="D159" s="197" t="s">
        <v>134</v>
      </c>
      <c r="E159" s="205" t="s">
        <v>1</v>
      </c>
      <c r="F159" s="206" t="s">
        <v>188</v>
      </c>
      <c r="G159" s="13"/>
      <c r="H159" s="207">
        <v>2.7000000000000002</v>
      </c>
      <c r="I159" s="208"/>
      <c r="J159" s="13"/>
      <c r="K159" s="13"/>
      <c r="L159" s="204"/>
      <c r="M159" s="209"/>
      <c r="N159" s="210"/>
      <c r="O159" s="210"/>
      <c r="P159" s="210"/>
      <c r="Q159" s="210"/>
      <c r="R159" s="210"/>
      <c r="S159" s="210"/>
      <c r="T159" s="21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5" t="s">
        <v>134</v>
      </c>
      <c r="AU159" s="205" t="s">
        <v>81</v>
      </c>
      <c r="AV159" s="13" t="s">
        <v>87</v>
      </c>
      <c r="AW159" s="13" t="s">
        <v>31</v>
      </c>
      <c r="AX159" s="13" t="s">
        <v>75</v>
      </c>
      <c r="AY159" s="205" t="s">
        <v>127</v>
      </c>
    </row>
    <row r="160" s="13" customFormat="1">
      <c r="A160" s="13"/>
      <c r="B160" s="204"/>
      <c r="C160" s="13"/>
      <c r="D160" s="197" t="s">
        <v>134</v>
      </c>
      <c r="E160" s="205" t="s">
        <v>1</v>
      </c>
      <c r="F160" s="206" t="s">
        <v>189</v>
      </c>
      <c r="G160" s="13"/>
      <c r="H160" s="207">
        <v>0.27000000000000002</v>
      </c>
      <c r="I160" s="208"/>
      <c r="J160" s="13"/>
      <c r="K160" s="13"/>
      <c r="L160" s="204"/>
      <c r="M160" s="209"/>
      <c r="N160" s="210"/>
      <c r="O160" s="210"/>
      <c r="P160" s="210"/>
      <c r="Q160" s="210"/>
      <c r="R160" s="210"/>
      <c r="S160" s="210"/>
      <c r="T160" s="21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5" t="s">
        <v>134</v>
      </c>
      <c r="AU160" s="205" t="s">
        <v>81</v>
      </c>
      <c r="AV160" s="13" t="s">
        <v>87</v>
      </c>
      <c r="AW160" s="13" t="s">
        <v>31</v>
      </c>
      <c r="AX160" s="13" t="s">
        <v>75</v>
      </c>
      <c r="AY160" s="205" t="s">
        <v>127</v>
      </c>
    </row>
    <row r="161" s="14" customFormat="1">
      <c r="A161" s="14"/>
      <c r="B161" s="212"/>
      <c r="C161" s="14"/>
      <c r="D161" s="197" t="s">
        <v>134</v>
      </c>
      <c r="E161" s="213" t="s">
        <v>1</v>
      </c>
      <c r="F161" s="214" t="s">
        <v>137</v>
      </c>
      <c r="G161" s="14"/>
      <c r="H161" s="215">
        <v>2.9700000000000002</v>
      </c>
      <c r="I161" s="216"/>
      <c r="J161" s="14"/>
      <c r="K161" s="14"/>
      <c r="L161" s="212"/>
      <c r="M161" s="217"/>
      <c r="N161" s="218"/>
      <c r="O161" s="218"/>
      <c r="P161" s="218"/>
      <c r="Q161" s="218"/>
      <c r="R161" s="218"/>
      <c r="S161" s="218"/>
      <c r="T161" s="21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13" t="s">
        <v>134</v>
      </c>
      <c r="AU161" s="213" t="s">
        <v>81</v>
      </c>
      <c r="AV161" s="14" t="s">
        <v>132</v>
      </c>
      <c r="AW161" s="14" t="s">
        <v>31</v>
      </c>
      <c r="AX161" s="14" t="s">
        <v>81</v>
      </c>
      <c r="AY161" s="213" t="s">
        <v>127</v>
      </c>
    </row>
    <row r="162" s="2" customFormat="1" ht="21.75" customHeight="1">
      <c r="A162" s="36"/>
      <c r="B162" s="181"/>
      <c r="C162" s="182" t="s">
        <v>190</v>
      </c>
      <c r="D162" s="182" t="s">
        <v>128</v>
      </c>
      <c r="E162" s="183" t="s">
        <v>191</v>
      </c>
      <c r="F162" s="184" t="s">
        <v>192</v>
      </c>
      <c r="G162" s="185" t="s">
        <v>131</v>
      </c>
      <c r="H162" s="186">
        <v>0.76000000000000001</v>
      </c>
      <c r="I162" s="187"/>
      <c r="J162" s="188">
        <f>ROUND(I162*H162,2)</f>
        <v>0</v>
      </c>
      <c r="K162" s="189"/>
      <c r="L162" s="37"/>
      <c r="M162" s="190" t="s">
        <v>1</v>
      </c>
      <c r="N162" s="191" t="s">
        <v>41</v>
      </c>
      <c r="O162" s="80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4" t="s">
        <v>132</v>
      </c>
      <c r="AT162" s="194" t="s">
        <v>128</v>
      </c>
      <c r="AU162" s="194" t="s">
        <v>81</v>
      </c>
      <c r="AY162" s="17" t="s">
        <v>127</v>
      </c>
      <c r="BE162" s="195">
        <f>IF(N162="základná",J162,0)</f>
        <v>0</v>
      </c>
      <c r="BF162" s="195">
        <f>IF(N162="znížená",J162,0)</f>
        <v>0</v>
      </c>
      <c r="BG162" s="195">
        <f>IF(N162="zákl. prenesená",J162,0)</f>
        <v>0</v>
      </c>
      <c r="BH162" s="195">
        <f>IF(N162="zníž. prenesená",J162,0)</f>
        <v>0</v>
      </c>
      <c r="BI162" s="195">
        <f>IF(N162="nulová",J162,0)</f>
        <v>0</v>
      </c>
      <c r="BJ162" s="17" t="s">
        <v>87</v>
      </c>
      <c r="BK162" s="195">
        <f>ROUND(I162*H162,2)</f>
        <v>0</v>
      </c>
      <c r="BL162" s="17" t="s">
        <v>132</v>
      </c>
      <c r="BM162" s="194" t="s">
        <v>193</v>
      </c>
    </row>
    <row r="163" s="13" customFormat="1">
      <c r="A163" s="13"/>
      <c r="B163" s="204"/>
      <c r="C163" s="13"/>
      <c r="D163" s="197" t="s">
        <v>134</v>
      </c>
      <c r="E163" s="205" t="s">
        <v>1</v>
      </c>
      <c r="F163" s="206" t="s">
        <v>194</v>
      </c>
      <c r="G163" s="13"/>
      <c r="H163" s="207">
        <v>0.76000000000000001</v>
      </c>
      <c r="I163" s="208"/>
      <c r="J163" s="13"/>
      <c r="K163" s="13"/>
      <c r="L163" s="204"/>
      <c r="M163" s="209"/>
      <c r="N163" s="210"/>
      <c r="O163" s="210"/>
      <c r="P163" s="210"/>
      <c r="Q163" s="210"/>
      <c r="R163" s="210"/>
      <c r="S163" s="210"/>
      <c r="T163" s="21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5" t="s">
        <v>134</v>
      </c>
      <c r="AU163" s="205" t="s">
        <v>81</v>
      </c>
      <c r="AV163" s="13" t="s">
        <v>87</v>
      </c>
      <c r="AW163" s="13" t="s">
        <v>31</v>
      </c>
      <c r="AX163" s="13" t="s">
        <v>75</v>
      </c>
      <c r="AY163" s="205" t="s">
        <v>127</v>
      </c>
    </row>
    <row r="164" s="14" customFormat="1">
      <c r="A164" s="14"/>
      <c r="B164" s="212"/>
      <c r="C164" s="14"/>
      <c r="D164" s="197" t="s">
        <v>134</v>
      </c>
      <c r="E164" s="213" t="s">
        <v>1</v>
      </c>
      <c r="F164" s="214" t="s">
        <v>137</v>
      </c>
      <c r="G164" s="14"/>
      <c r="H164" s="215">
        <v>0.76000000000000001</v>
      </c>
      <c r="I164" s="216"/>
      <c r="J164" s="14"/>
      <c r="K164" s="14"/>
      <c r="L164" s="212"/>
      <c r="M164" s="217"/>
      <c r="N164" s="218"/>
      <c r="O164" s="218"/>
      <c r="P164" s="218"/>
      <c r="Q164" s="218"/>
      <c r="R164" s="218"/>
      <c r="S164" s="218"/>
      <c r="T164" s="21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13" t="s">
        <v>134</v>
      </c>
      <c r="AU164" s="213" t="s">
        <v>81</v>
      </c>
      <c r="AV164" s="14" t="s">
        <v>132</v>
      </c>
      <c r="AW164" s="14" t="s">
        <v>31</v>
      </c>
      <c r="AX164" s="14" t="s">
        <v>81</v>
      </c>
      <c r="AY164" s="213" t="s">
        <v>127</v>
      </c>
    </row>
    <row r="165" s="2" customFormat="1" ht="21.75" customHeight="1">
      <c r="A165" s="36"/>
      <c r="B165" s="181"/>
      <c r="C165" s="182" t="s">
        <v>195</v>
      </c>
      <c r="D165" s="182" t="s">
        <v>128</v>
      </c>
      <c r="E165" s="183" t="s">
        <v>196</v>
      </c>
      <c r="F165" s="184" t="s">
        <v>197</v>
      </c>
      <c r="G165" s="185" t="s">
        <v>131</v>
      </c>
      <c r="H165" s="186">
        <v>0.76000000000000001</v>
      </c>
      <c r="I165" s="187"/>
      <c r="J165" s="188">
        <f>ROUND(I165*H165,2)</f>
        <v>0</v>
      </c>
      <c r="K165" s="189"/>
      <c r="L165" s="37"/>
      <c r="M165" s="190" t="s">
        <v>1</v>
      </c>
      <c r="N165" s="191" t="s">
        <v>41</v>
      </c>
      <c r="O165" s="80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4" t="s">
        <v>132</v>
      </c>
      <c r="AT165" s="194" t="s">
        <v>128</v>
      </c>
      <c r="AU165" s="194" t="s">
        <v>81</v>
      </c>
      <c r="AY165" s="17" t="s">
        <v>127</v>
      </c>
      <c r="BE165" s="195">
        <f>IF(N165="základná",J165,0)</f>
        <v>0</v>
      </c>
      <c r="BF165" s="195">
        <f>IF(N165="znížená",J165,0)</f>
        <v>0</v>
      </c>
      <c r="BG165" s="195">
        <f>IF(N165="zákl. prenesená",J165,0)</f>
        <v>0</v>
      </c>
      <c r="BH165" s="195">
        <f>IF(N165="zníž. prenesená",J165,0)</f>
        <v>0</v>
      </c>
      <c r="BI165" s="195">
        <f>IF(N165="nulová",J165,0)</f>
        <v>0</v>
      </c>
      <c r="BJ165" s="17" t="s">
        <v>87</v>
      </c>
      <c r="BK165" s="195">
        <f>ROUND(I165*H165,2)</f>
        <v>0</v>
      </c>
      <c r="BL165" s="17" t="s">
        <v>132</v>
      </c>
      <c r="BM165" s="194" t="s">
        <v>198</v>
      </c>
    </row>
    <row r="166" s="11" customFormat="1" ht="25.92" customHeight="1">
      <c r="A166" s="11"/>
      <c r="B166" s="170"/>
      <c r="C166" s="11"/>
      <c r="D166" s="171" t="s">
        <v>74</v>
      </c>
      <c r="E166" s="172" t="s">
        <v>152</v>
      </c>
      <c r="F166" s="172" t="s">
        <v>199</v>
      </c>
      <c r="G166" s="11"/>
      <c r="H166" s="11"/>
      <c r="I166" s="173"/>
      <c r="J166" s="174">
        <f>BK166</f>
        <v>0</v>
      </c>
      <c r="K166" s="11"/>
      <c r="L166" s="170"/>
      <c r="M166" s="175"/>
      <c r="N166" s="176"/>
      <c r="O166" s="176"/>
      <c r="P166" s="177">
        <f>SUM(P167:P174)</f>
        <v>0</v>
      </c>
      <c r="Q166" s="176"/>
      <c r="R166" s="177">
        <f>SUM(R167:R174)</f>
        <v>2.7789999999999999</v>
      </c>
      <c r="S166" s="176"/>
      <c r="T166" s="178">
        <f>SUM(T167:T174)</f>
        <v>0</v>
      </c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R166" s="171" t="s">
        <v>81</v>
      </c>
      <c r="AT166" s="179" t="s">
        <v>74</v>
      </c>
      <c r="AU166" s="179" t="s">
        <v>75</v>
      </c>
      <c r="AY166" s="171" t="s">
        <v>127</v>
      </c>
      <c r="BK166" s="180">
        <f>SUM(BK167:BK174)</f>
        <v>0</v>
      </c>
    </row>
    <row r="167" s="2" customFormat="1" ht="24.15" customHeight="1">
      <c r="A167" s="36"/>
      <c r="B167" s="181"/>
      <c r="C167" s="182" t="s">
        <v>200</v>
      </c>
      <c r="D167" s="182" t="s">
        <v>128</v>
      </c>
      <c r="E167" s="183" t="s">
        <v>201</v>
      </c>
      <c r="F167" s="184" t="s">
        <v>202</v>
      </c>
      <c r="G167" s="185" t="s">
        <v>131</v>
      </c>
      <c r="H167" s="186">
        <v>5</v>
      </c>
      <c r="I167" s="187"/>
      <c r="J167" s="188">
        <f>ROUND(I167*H167,2)</f>
        <v>0</v>
      </c>
      <c r="K167" s="189"/>
      <c r="L167" s="37"/>
      <c r="M167" s="190" t="s">
        <v>1</v>
      </c>
      <c r="N167" s="191" t="s">
        <v>41</v>
      </c>
      <c r="O167" s="80"/>
      <c r="P167" s="192">
        <f>O167*H167</f>
        <v>0</v>
      </c>
      <c r="Q167" s="192">
        <v>0.37080000000000002</v>
      </c>
      <c r="R167" s="192">
        <f>Q167*H167</f>
        <v>1.8540000000000001</v>
      </c>
      <c r="S167" s="192">
        <v>0</v>
      </c>
      <c r="T167" s="193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4" t="s">
        <v>132</v>
      </c>
      <c r="AT167" s="194" t="s">
        <v>128</v>
      </c>
      <c r="AU167" s="194" t="s">
        <v>81</v>
      </c>
      <c r="AY167" s="17" t="s">
        <v>127</v>
      </c>
      <c r="BE167" s="195">
        <f>IF(N167="základná",J167,0)</f>
        <v>0</v>
      </c>
      <c r="BF167" s="195">
        <f>IF(N167="znížená",J167,0)</f>
        <v>0</v>
      </c>
      <c r="BG167" s="195">
        <f>IF(N167="zákl. prenesená",J167,0)</f>
        <v>0</v>
      </c>
      <c r="BH167" s="195">
        <f>IF(N167="zníž. prenesená",J167,0)</f>
        <v>0</v>
      </c>
      <c r="BI167" s="195">
        <f>IF(N167="nulová",J167,0)</f>
        <v>0</v>
      </c>
      <c r="BJ167" s="17" t="s">
        <v>87</v>
      </c>
      <c r="BK167" s="195">
        <f>ROUND(I167*H167,2)</f>
        <v>0</v>
      </c>
      <c r="BL167" s="17" t="s">
        <v>132</v>
      </c>
      <c r="BM167" s="194" t="s">
        <v>203</v>
      </c>
    </row>
    <row r="168" s="12" customFormat="1">
      <c r="A168" s="12"/>
      <c r="B168" s="196"/>
      <c r="C168" s="12"/>
      <c r="D168" s="197" t="s">
        <v>134</v>
      </c>
      <c r="E168" s="198" t="s">
        <v>1</v>
      </c>
      <c r="F168" s="199" t="s">
        <v>204</v>
      </c>
      <c r="G168" s="12"/>
      <c r="H168" s="198" t="s">
        <v>1</v>
      </c>
      <c r="I168" s="200"/>
      <c r="J168" s="12"/>
      <c r="K168" s="12"/>
      <c r="L168" s="196"/>
      <c r="M168" s="201"/>
      <c r="N168" s="202"/>
      <c r="O168" s="202"/>
      <c r="P168" s="202"/>
      <c r="Q168" s="202"/>
      <c r="R168" s="202"/>
      <c r="S168" s="202"/>
      <c r="T168" s="203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198" t="s">
        <v>134</v>
      </c>
      <c r="AU168" s="198" t="s">
        <v>81</v>
      </c>
      <c r="AV168" s="12" t="s">
        <v>81</v>
      </c>
      <c r="AW168" s="12" t="s">
        <v>31</v>
      </c>
      <c r="AX168" s="12" t="s">
        <v>75</v>
      </c>
      <c r="AY168" s="198" t="s">
        <v>127</v>
      </c>
    </row>
    <row r="169" s="13" customFormat="1">
      <c r="A169" s="13"/>
      <c r="B169" s="204"/>
      <c r="C169" s="13"/>
      <c r="D169" s="197" t="s">
        <v>134</v>
      </c>
      <c r="E169" s="205" t="s">
        <v>1</v>
      </c>
      <c r="F169" s="206" t="s">
        <v>141</v>
      </c>
      <c r="G169" s="13"/>
      <c r="H169" s="207">
        <v>5</v>
      </c>
      <c r="I169" s="208"/>
      <c r="J169" s="13"/>
      <c r="K169" s="13"/>
      <c r="L169" s="204"/>
      <c r="M169" s="209"/>
      <c r="N169" s="210"/>
      <c r="O169" s="210"/>
      <c r="P169" s="210"/>
      <c r="Q169" s="210"/>
      <c r="R169" s="210"/>
      <c r="S169" s="210"/>
      <c r="T169" s="21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5" t="s">
        <v>134</v>
      </c>
      <c r="AU169" s="205" t="s">
        <v>81</v>
      </c>
      <c r="AV169" s="13" t="s">
        <v>87</v>
      </c>
      <c r="AW169" s="13" t="s">
        <v>31</v>
      </c>
      <c r="AX169" s="13" t="s">
        <v>75</v>
      </c>
      <c r="AY169" s="205" t="s">
        <v>127</v>
      </c>
    </row>
    <row r="170" s="14" customFormat="1">
      <c r="A170" s="14"/>
      <c r="B170" s="212"/>
      <c r="C170" s="14"/>
      <c r="D170" s="197" t="s">
        <v>134</v>
      </c>
      <c r="E170" s="213" t="s">
        <v>1</v>
      </c>
      <c r="F170" s="214" t="s">
        <v>137</v>
      </c>
      <c r="G170" s="14"/>
      <c r="H170" s="215">
        <v>5</v>
      </c>
      <c r="I170" s="216"/>
      <c r="J170" s="14"/>
      <c r="K170" s="14"/>
      <c r="L170" s="212"/>
      <c r="M170" s="217"/>
      <c r="N170" s="218"/>
      <c r="O170" s="218"/>
      <c r="P170" s="218"/>
      <c r="Q170" s="218"/>
      <c r="R170" s="218"/>
      <c r="S170" s="218"/>
      <c r="T170" s="21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13" t="s">
        <v>134</v>
      </c>
      <c r="AU170" s="213" t="s">
        <v>81</v>
      </c>
      <c r="AV170" s="14" t="s">
        <v>132</v>
      </c>
      <c r="AW170" s="14" t="s">
        <v>31</v>
      </c>
      <c r="AX170" s="14" t="s">
        <v>81</v>
      </c>
      <c r="AY170" s="213" t="s">
        <v>127</v>
      </c>
    </row>
    <row r="171" s="2" customFormat="1" ht="37.8" customHeight="1">
      <c r="A171" s="36"/>
      <c r="B171" s="181"/>
      <c r="C171" s="182" t="s">
        <v>205</v>
      </c>
      <c r="D171" s="182" t="s">
        <v>128</v>
      </c>
      <c r="E171" s="183" t="s">
        <v>206</v>
      </c>
      <c r="F171" s="184" t="s">
        <v>207</v>
      </c>
      <c r="G171" s="185" t="s">
        <v>131</v>
      </c>
      <c r="H171" s="186">
        <v>10</v>
      </c>
      <c r="I171" s="187"/>
      <c r="J171" s="188">
        <f>ROUND(I171*H171,2)</f>
        <v>0</v>
      </c>
      <c r="K171" s="189"/>
      <c r="L171" s="37"/>
      <c r="M171" s="190" t="s">
        <v>1</v>
      </c>
      <c r="N171" s="191" t="s">
        <v>41</v>
      </c>
      <c r="O171" s="80"/>
      <c r="P171" s="192">
        <f>O171*H171</f>
        <v>0</v>
      </c>
      <c r="Q171" s="192">
        <v>0.092499999999999999</v>
      </c>
      <c r="R171" s="192">
        <f>Q171*H171</f>
        <v>0.92500000000000004</v>
      </c>
      <c r="S171" s="192">
        <v>0</v>
      </c>
      <c r="T171" s="193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4" t="s">
        <v>132</v>
      </c>
      <c r="AT171" s="194" t="s">
        <v>128</v>
      </c>
      <c r="AU171" s="194" t="s">
        <v>81</v>
      </c>
      <c r="AY171" s="17" t="s">
        <v>127</v>
      </c>
      <c r="BE171" s="195">
        <f>IF(N171="základná",J171,0)</f>
        <v>0</v>
      </c>
      <c r="BF171" s="195">
        <f>IF(N171="znížená",J171,0)</f>
        <v>0</v>
      </c>
      <c r="BG171" s="195">
        <f>IF(N171="zákl. prenesená",J171,0)</f>
        <v>0</v>
      </c>
      <c r="BH171" s="195">
        <f>IF(N171="zníž. prenesená",J171,0)</f>
        <v>0</v>
      </c>
      <c r="BI171" s="195">
        <f>IF(N171="nulová",J171,0)</f>
        <v>0</v>
      </c>
      <c r="BJ171" s="17" t="s">
        <v>87</v>
      </c>
      <c r="BK171" s="195">
        <f>ROUND(I171*H171,2)</f>
        <v>0</v>
      </c>
      <c r="BL171" s="17" t="s">
        <v>132</v>
      </c>
      <c r="BM171" s="194" t="s">
        <v>208</v>
      </c>
    </row>
    <row r="172" s="12" customFormat="1">
      <c r="A172" s="12"/>
      <c r="B172" s="196"/>
      <c r="C172" s="12"/>
      <c r="D172" s="197" t="s">
        <v>134</v>
      </c>
      <c r="E172" s="198" t="s">
        <v>1</v>
      </c>
      <c r="F172" s="199" t="s">
        <v>209</v>
      </c>
      <c r="G172" s="12"/>
      <c r="H172" s="198" t="s">
        <v>1</v>
      </c>
      <c r="I172" s="200"/>
      <c r="J172" s="12"/>
      <c r="K172" s="12"/>
      <c r="L172" s="196"/>
      <c r="M172" s="201"/>
      <c r="N172" s="202"/>
      <c r="O172" s="202"/>
      <c r="P172" s="202"/>
      <c r="Q172" s="202"/>
      <c r="R172" s="202"/>
      <c r="S172" s="202"/>
      <c r="T172" s="203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8" t="s">
        <v>134</v>
      </c>
      <c r="AU172" s="198" t="s">
        <v>81</v>
      </c>
      <c r="AV172" s="12" t="s">
        <v>81</v>
      </c>
      <c r="AW172" s="12" t="s">
        <v>31</v>
      </c>
      <c r="AX172" s="12" t="s">
        <v>75</v>
      </c>
      <c r="AY172" s="198" t="s">
        <v>127</v>
      </c>
    </row>
    <row r="173" s="13" customFormat="1">
      <c r="A173" s="13"/>
      <c r="B173" s="204"/>
      <c r="C173" s="13"/>
      <c r="D173" s="197" t="s">
        <v>134</v>
      </c>
      <c r="E173" s="205" t="s">
        <v>1</v>
      </c>
      <c r="F173" s="206" t="s">
        <v>136</v>
      </c>
      <c r="G173" s="13"/>
      <c r="H173" s="207">
        <v>10</v>
      </c>
      <c r="I173" s="208"/>
      <c r="J173" s="13"/>
      <c r="K173" s="13"/>
      <c r="L173" s="204"/>
      <c r="M173" s="209"/>
      <c r="N173" s="210"/>
      <c r="O173" s="210"/>
      <c r="P173" s="210"/>
      <c r="Q173" s="210"/>
      <c r="R173" s="210"/>
      <c r="S173" s="210"/>
      <c r="T173" s="21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5" t="s">
        <v>134</v>
      </c>
      <c r="AU173" s="205" t="s">
        <v>81</v>
      </c>
      <c r="AV173" s="13" t="s">
        <v>87</v>
      </c>
      <c r="AW173" s="13" t="s">
        <v>31</v>
      </c>
      <c r="AX173" s="13" t="s">
        <v>75</v>
      </c>
      <c r="AY173" s="205" t="s">
        <v>127</v>
      </c>
    </row>
    <row r="174" s="14" customFormat="1">
      <c r="A174" s="14"/>
      <c r="B174" s="212"/>
      <c r="C174" s="14"/>
      <c r="D174" s="197" t="s">
        <v>134</v>
      </c>
      <c r="E174" s="213" t="s">
        <v>1</v>
      </c>
      <c r="F174" s="214" t="s">
        <v>137</v>
      </c>
      <c r="G174" s="14"/>
      <c r="H174" s="215">
        <v>10</v>
      </c>
      <c r="I174" s="216"/>
      <c r="J174" s="14"/>
      <c r="K174" s="14"/>
      <c r="L174" s="212"/>
      <c r="M174" s="217"/>
      <c r="N174" s="218"/>
      <c r="O174" s="218"/>
      <c r="P174" s="218"/>
      <c r="Q174" s="218"/>
      <c r="R174" s="218"/>
      <c r="S174" s="218"/>
      <c r="T174" s="21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13" t="s">
        <v>134</v>
      </c>
      <c r="AU174" s="213" t="s">
        <v>81</v>
      </c>
      <c r="AV174" s="14" t="s">
        <v>132</v>
      </c>
      <c r="AW174" s="14" t="s">
        <v>31</v>
      </c>
      <c r="AX174" s="14" t="s">
        <v>81</v>
      </c>
      <c r="AY174" s="213" t="s">
        <v>127</v>
      </c>
    </row>
    <row r="175" s="11" customFormat="1" ht="25.92" customHeight="1">
      <c r="A175" s="11"/>
      <c r="B175" s="170"/>
      <c r="C175" s="11"/>
      <c r="D175" s="171" t="s">
        <v>74</v>
      </c>
      <c r="E175" s="172" t="s">
        <v>172</v>
      </c>
      <c r="F175" s="172" t="s">
        <v>210</v>
      </c>
      <c r="G175" s="11"/>
      <c r="H175" s="11"/>
      <c r="I175" s="173"/>
      <c r="J175" s="174">
        <f>BK175</f>
        <v>0</v>
      </c>
      <c r="K175" s="11"/>
      <c r="L175" s="170"/>
      <c r="M175" s="175"/>
      <c r="N175" s="176"/>
      <c r="O175" s="176"/>
      <c r="P175" s="177">
        <f>SUM(P176:P187)</f>
        <v>0</v>
      </c>
      <c r="Q175" s="176"/>
      <c r="R175" s="177">
        <f>SUM(R176:R187)</f>
        <v>0</v>
      </c>
      <c r="S175" s="176"/>
      <c r="T175" s="178">
        <f>SUM(T176:T187)</f>
        <v>0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R175" s="171" t="s">
        <v>81</v>
      </c>
      <c r="AT175" s="179" t="s">
        <v>74</v>
      </c>
      <c r="AU175" s="179" t="s">
        <v>75</v>
      </c>
      <c r="AY175" s="171" t="s">
        <v>127</v>
      </c>
      <c r="BK175" s="180">
        <f>SUM(BK176:BK187)</f>
        <v>0</v>
      </c>
    </row>
    <row r="176" s="2" customFormat="1" ht="33" customHeight="1">
      <c r="A176" s="36"/>
      <c r="B176" s="181"/>
      <c r="C176" s="182" t="s">
        <v>211</v>
      </c>
      <c r="D176" s="182" t="s">
        <v>128</v>
      </c>
      <c r="E176" s="183" t="s">
        <v>212</v>
      </c>
      <c r="F176" s="184" t="s">
        <v>213</v>
      </c>
      <c r="G176" s="185" t="s">
        <v>131</v>
      </c>
      <c r="H176" s="186">
        <v>10</v>
      </c>
      <c r="I176" s="187"/>
      <c r="J176" s="188">
        <f>ROUND(I176*H176,2)</f>
        <v>0</v>
      </c>
      <c r="K176" s="189"/>
      <c r="L176" s="37"/>
      <c r="M176" s="190" t="s">
        <v>1</v>
      </c>
      <c r="N176" s="191" t="s">
        <v>41</v>
      </c>
      <c r="O176" s="80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4" t="s">
        <v>132</v>
      </c>
      <c r="AT176" s="194" t="s">
        <v>128</v>
      </c>
      <c r="AU176" s="194" t="s">
        <v>81</v>
      </c>
      <c r="AY176" s="17" t="s">
        <v>127</v>
      </c>
      <c r="BE176" s="195">
        <f>IF(N176="základná",J176,0)</f>
        <v>0</v>
      </c>
      <c r="BF176" s="195">
        <f>IF(N176="znížená",J176,0)</f>
        <v>0</v>
      </c>
      <c r="BG176" s="195">
        <f>IF(N176="zákl. prenesená",J176,0)</f>
        <v>0</v>
      </c>
      <c r="BH176" s="195">
        <f>IF(N176="zníž. prenesená",J176,0)</f>
        <v>0</v>
      </c>
      <c r="BI176" s="195">
        <f>IF(N176="nulová",J176,0)</f>
        <v>0</v>
      </c>
      <c r="BJ176" s="17" t="s">
        <v>87</v>
      </c>
      <c r="BK176" s="195">
        <f>ROUND(I176*H176,2)</f>
        <v>0</v>
      </c>
      <c r="BL176" s="17" t="s">
        <v>132</v>
      </c>
      <c r="BM176" s="194" t="s">
        <v>214</v>
      </c>
    </row>
    <row r="177" s="2" customFormat="1" ht="21.75" customHeight="1">
      <c r="A177" s="36"/>
      <c r="B177" s="181"/>
      <c r="C177" s="182" t="s">
        <v>215</v>
      </c>
      <c r="D177" s="182" t="s">
        <v>128</v>
      </c>
      <c r="E177" s="183" t="s">
        <v>216</v>
      </c>
      <c r="F177" s="184" t="s">
        <v>217</v>
      </c>
      <c r="G177" s="185" t="s">
        <v>168</v>
      </c>
      <c r="H177" s="186">
        <v>2.7789999999999999</v>
      </c>
      <c r="I177" s="187"/>
      <c r="J177" s="188">
        <f>ROUND(I177*H177,2)</f>
        <v>0</v>
      </c>
      <c r="K177" s="189"/>
      <c r="L177" s="37"/>
      <c r="M177" s="190" t="s">
        <v>1</v>
      </c>
      <c r="N177" s="191" t="s">
        <v>41</v>
      </c>
      <c r="O177" s="80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4" t="s">
        <v>132</v>
      </c>
      <c r="AT177" s="194" t="s">
        <v>128</v>
      </c>
      <c r="AU177" s="194" t="s">
        <v>81</v>
      </c>
      <c r="AY177" s="17" t="s">
        <v>127</v>
      </c>
      <c r="BE177" s="195">
        <f>IF(N177="základná",J177,0)</f>
        <v>0</v>
      </c>
      <c r="BF177" s="195">
        <f>IF(N177="znížená",J177,0)</f>
        <v>0</v>
      </c>
      <c r="BG177" s="195">
        <f>IF(N177="zákl. prenesená",J177,0)</f>
        <v>0</v>
      </c>
      <c r="BH177" s="195">
        <f>IF(N177="zníž. prenesená",J177,0)</f>
        <v>0</v>
      </c>
      <c r="BI177" s="195">
        <f>IF(N177="nulová",J177,0)</f>
        <v>0</v>
      </c>
      <c r="BJ177" s="17" t="s">
        <v>87</v>
      </c>
      <c r="BK177" s="195">
        <f>ROUND(I177*H177,2)</f>
        <v>0</v>
      </c>
      <c r="BL177" s="17" t="s">
        <v>132</v>
      </c>
      <c r="BM177" s="194" t="s">
        <v>218</v>
      </c>
    </row>
    <row r="178" s="2" customFormat="1" ht="24.15" customHeight="1">
      <c r="A178" s="36"/>
      <c r="B178" s="181"/>
      <c r="C178" s="182" t="s">
        <v>219</v>
      </c>
      <c r="D178" s="182" t="s">
        <v>128</v>
      </c>
      <c r="E178" s="183" t="s">
        <v>220</v>
      </c>
      <c r="F178" s="184" t="s">
        <v>221</v>
      </c>
      <c r="G178" s="185" t="s">
        <v>168</v>
      </c>
      <c r="H178" s="186">
        <v>25.010999999999999</v>
      </c>
      <c r="I178" s="187"/>
      <c r="J178" s="188">
        <f>ROUND(I178*H178,2)</f>
        <v>0</v>
      </c>
      <c r="K178" s="189"/>
      <c r="L178" s="37"/>
      <c r="M178" s="190" t="s">
        <v>1</v>
      </c>
      <c r="N178" s="191" t="s">
        <v>41</v>
      </c>
      <c r="O178" s="80"/>
      <c r="P178" s="192">
        <f>O178*H178</f>
        <v>0</v>
      </c>
      <c r="Q178" s="192">
        <v>0</v>
      </c>
      <c r="R178" s="192">
        <f>Q178*H178</f>
        <v>0</v>
      </c>
      <c r="S178" s="192">
        <v>0</v>
      </c>
      <c r="T178" s="193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4" t="s">
        <v>132</v>
      </c>
      <c r="AT178" s="194" t="s">
        <v>128</v>
      </c>
      <c r="AU178" s="194" t="s">
        <v>81</v>
      </c>
      <c r="AY178" s="17" t="s">
        <v>127</v>
      </c>
      <c r="BE178" s="195">
        <f>IF(N178="základná",J178,0)</f>
        <v>0</v>
      </c>
      <c r="BF178" s="195">
        <f>IF(N178="znížená",J178,0)</f>
        <v>0</v>
      </c>
      <c r="BG178" s="195">
        <f>IF(N178="zákl. prenesená",J178,0)</f>
        <v>0</v>
      </c>
      <c r="BH178" s="195">
        <f>IF(N178="zníž. prenesená",J178,0)</f>
        <v>0</v>
      </c>
      <c r="BI178" s="195">
        <f>IF(N178="nulová",J178,0)</f>
        <v>0</v>
      </c>
      <c r="BJ178" s="17" t="s">
        <v>87</v>
      </c>
      <c r="BK178" s="195">
        <f>ROUND(I178*H178,2)</f>
        <v>0</v>
      </c>
      <c r="BL178" s="17" t="s">
        <v>132</v>
      </c>
      <c r="BM178" s="194" t="s">
        <v>222</v>
      </c>
    </row>
    <row r="179" s="13" customFormat="1">
      <c r="A179" s="13"/>
      <c r="B179" s="204"/>
      <c r="C179" s="13"/>
      <c r="D179" s="197" t="s">
        <v>134</v>
      </c>
      <c r="E179" s="205" t="s">
        <v>1</v>
      </c>
      <c r="F179" s="206" t="s">
        <v>223</v>
      </c>
      <c r="G179" s="13"/>
      <c r="H179" s="207">
        <v>25.010999999999999</v>
      </c>
      <c r="I179" s="208"/>
      <c r="J179" s="13"/>
      <c r="K179" s="13"/>
      <c r="L179" s="204"/>
      <c r="M179" s="209"/>
      <c r="N179" s="210"/>
      <c r="O179" s="210"/>
      <c r="P179" s="210"/>
      <c r="Q179" s="210"/>
      <c r="R179" s="210"/>
      <c r="S179" s="210"/>
      <c r="T179" s="21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5" t="s">
        <v>134</v>
      </c>
      <c r="AU179" s="205" t="s">
        <v>81</v>
      </c>
      <c r="AV179" s="13" t="s">
        <v>87</v>
      </c>
      <c r="AW179" s="13" t="s">
        <v>31</v>
      </c>
      <c r="AX179" s="13" t="s">
        <v>75</v>
      </c>
      <c r="AY179" s="205" t="s">
        <v>127</v>
      </c>
    </row>
    <row r="180" s="14" customFormat="1">
      <c r="A180" s="14"/>
      <c r="B180" s="212"/>
      <c r="C180" s="14"/>
      <c r="D180" s="197" t="s">
        <v>134</v>
      </c>
      <c r="E180" s="213" t="s">
        <v>1</v>
      </c>
      <c r="F180" s="214" t="s">
        <v>137</v>
      </c>
      <c r="G180" s="14"/>
      <c r="H180" s="215">
        <v>25.010999999999999</v>
      </c>
      <c r="I180" s="216"/>
      <c r="J180" s="14"/>
      <c r="K180" s="14"/>
      <c r="L180" s="212"/>
      <c r="M180" s="217"/>
      <c r="N180" s="218"/>
      <c r="O180" s="218"/>
      <c r="P180" s="218"/>
      <c r="Q180" s="218"/>
      <c r="R180" s="218"/>
      <c r="S180" s="218"/>
      <c r="T180" s="21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13" t="s">
        <v>134</v>
      </c>
      <c r="AU180" s="213" t="s">
        <v>81</v>
      </c>
      <c r="AV180" s="14" t="s">
        <v>132</v>
      </c>
      <c r="AW180" s="14" t="s">
        <v>31</v>
      </c>
      <c r="AX180" s="14" t="s">
        <v>81</v>
      </c>
      <c r="AY180" s="213" t="s">
        <v>127</v>
      </c>
    </row>
    <row r="181" s="2" customFormat="1" ht="24.15" customHeight="1">
      <c r="A181" s="36"/>
      <c r="B181" s="181"/>
      <c r="C181" s="182" t="s">
        <v>224</v>
      </c>
      <c r="D181" s="182" t="s">
        <v>128</v>
      </c>
      <c r="E181" s="183" t="s">
        <v>225</v>
      </c>
      <c r="F181" s="184" t="s">
        <v>226</v>
      </c>
      <c r="G181" s="185" t="s">
        <v>168</v>
      </c>
      <c r="H181" s="186">
        <v>2.7789999999999999</v>
      </c>
      <c r="I181" s="187"/>
      <c r="J181" s="188">
        <f>ROUND(I181*H181,2)</f>
        <v>0</v>
      </c>
      <c r="K181" s="189"/>
      <c r="L181" s="37"/>
      <c r="M181" s="190" t="s">
        <v>1</v>
      </c>
      <c r="N181" s="191" t="s">
        <v>41</v>
      </c>
      <c r="O181" s="80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4" t="s">
        <v>132</v>
      </c>
      <c r="AT181" s="194" t="s">
        <v>128</v>
      </c>
      <c r="AU181" s="194" t="s">
        <v>81</v>
      </c>
      <c r="AY181" s="17" t="s">
        <v>127</v>
      </c>
      <c r="BE181" s="195">
        <f>IF(N181="základná",J181,0)</f>
        <v>0</v>
      </c>
      <c r="BF181" s="195">
        <f>IF(N181="znížená",J181,0)</f>
        <v>0</v>
      </c>
      <c r="BG181" s="195">
        <f>IF(N181="zákl. prenesená",J181,0)</f>
        <v>0</v>
      </c>
      <c r="BH181" s="195">
        <f>IF(N181="zníž. prenesená",J181,0)</f>
        <v>0</v>
      </c>
      <c r="BI181" s="195">
        <f>IF(N181="nulová",J181,0)</f>
        <v>0</v>
      </c>
      <c r="BJ181" s="17" t="s">
        <v>87</v>
      </c>
      <c r="BK181" s="195">
        <f>ROUND(I181*H181,2)</f>
        <v>0</v>
      </c>
      <c r="BL181" s="17" t="s">
        <v>132</v>
      </c>
      <c r="BM181" s="194" t="s">
        <v>227</v>
      </c>
    </row>
    <row r="182" s="2" customFormat="1" ht="24.15" customHeight="1">
      <c r="A182" s="36"/>
      <c r="B182" s="181"/>
      <c r="C182" s="182" t="s">
        <v>7</v>
      </c>
      <c r="D182" s="182" t="s">
        <v>128</v>
      </c>
      <c r="E182" s="183" t="s">
        <v>228</v>
      </c>
      <c r="F182" s="184" t="s">
        <v>229</v>
      </c>
      <c r="G182" s="185" t="s">
        <v>168</v>
      </c>
      <c r="H182" s="186">
        <v>0.5</v>
      </c>
      <c r="I182" s="187"/>
      <c r="J182" s="188">
        <f>ROUND(I182*H182,2)</f>
        <v>0</v>
      </c>
      <c r="K182" s="189"/>
      <c r="L182" s="37"/>
      <c r="M182" s="190" t="s">
        <v>1</v>
      </c>
      <c r="N182" s="191" t="s">
        <v>41</v>
      </c>
      <c r="O182" s="80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4" t="s">
        <v>132</v>
      </c>
      <c r="AT182" s="194" t="s">
        <v>128</v>
      </c>
      <c r="AU182" s="194" t="s">
        <v>81</v>
      </c>
      <c r="AY182" s="17" t="s">
        <v>127</v>
      </c>
      <c r="BE182" s="195">
        <f>IF(N182="základná",J182,0)</f>
        <v>0</v>
      </c>
      <c r="BF182" s="195">
        <f>IF(N182="znížená",J182,0)</f>
        <v>0</v>
      </c>
      <c r="BG182" s="195">
        <f>IF(N182="zákl. prenesená",J182,0)</f>
        <v>0</v>
      </c>
      <c r="BH182" s="195">
        <f>IF(N182="zníž. prenesená",J182,0)</f>
        <v>0</v>
      </c>
      <c r="BI182" s="195">
        <f>IF(N182="nulová",J182,0)</f>
        <v>0</v>
      </c>
      <c r="BJ182" s="17" t="s">
        <v>87</v>
      </c>
      <c r="BK182" s="195">
        <f>ROUND(I182*H182,2)</f>
        <v>0</v>
      </c>
      <c r="BL182" s="17" t="s">
        <v>132</v>
      </c>
      <c r="BM182" s="194" t="s">
        <v>230</v>
      </c>
    </row>
    <row r="183" s="13" customFormat="1">
      <c r="A183" s="13"/>
      <c r="B183" s="204"/>
      <c r="C183" s="13"/>
      <c r="D183" s="197" t="s">
        <v>134</v>
      </c>
      <c r="E183" s="205" t="s">
        <v>1</v>
      </c>
      <c r="F183" s="206" t="s">
        <v>231</v>
      </c>
      <c r="G183" s="13"/>
      <c r="H183" s="207">
        <v>0.5</v>
      </c>
      <c r="I183" s="208"/>
      <c r="J183" s="13"/>
      <c r="K183" s="13"/>
      <c r="L183" s="204"/>
      <c r="M183" s="209"/>
      <c r="N183" s="210"/>
      <c r="O183" s="210"/>
      <c r="P183" s="210"/>
      <c r="Q183" s="210"/>
      <c r="R183" s="210"/>
      <c r="S183" s="210"/>
      <c r="T183" s="21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5" t="s">
        <v>134</v>
      </c>
      <c r="AU183" s="205" t="s">
        <v>81</v>
      </c>
      <c r="AV183" s="13" t="s">
        <v>87</v>
      </c>
      <c r="AW183" s="13" t="s">
        <v>31</v>
      </c>
      <c r="AX183" s="13" t="s">
        <v>75</v>
      </c>
      <c r="AY183" s="205" t="s">
        <v>127</v>
      </c>
    </row>
    <row r="184" s="14" customFormat="1">
      <c r="A184" s="14"/>
      <c r="B184" s="212"/>
      <c r="C184" s="14"/>
      <c r="D184" s="197" t="s">
        <v>134</v>
      </c>
      <c r="E184" s="213" t="s">
        <v>1</v>
      </c>
      <c r="F184" s="214" t="s">
        <v>137</v>
      </c>
      <c r="G184" s="14"/>
      <c r="H184" s="215">
        <v>0.5</v>
      </c>
      <c r="I184" s="216"/>
      <c r="J184" s="14"/>
      <c r="K184" s="14"/>
      <c r="L184" s="212"/>
      <c r="M184" s="217"/>
      <c r="N184" s="218"/>
      <c r="O184" s="218"/>
      <c r="P184" s="218"/>
      <c r="Q184" s="218"/>
      <c r="R184" s="218"/>
      <c r="S184" s="218"/>
      <c r="T184" s="21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13" t="s">
        <v>134</v>
      </c>
      <c r="AU184" s="213" t="s">
        <v>81</v>
      </c>
      <c r="AV184" s="14" t="s">
        <v>132</v>
      </c>
      <c r="AW184" s="14" t="s">
        <v>31</v>
      </c>
      <c r="AX184" s="14" t="s">
        <v>81</v>
      </c>
      <c r="AY184" s="213" t="s">
        <v>127</v>
      </c>
    </row>
    <row r="185" s="2" customFormat="1" ht="24.15" customHeight="1">
      <c r="A185" s="36"/>
      <c r="B185" s="181"/>
      <c r="C185" s="182" t="s">
        <v>232</v>
      </c>
      <c r="D185" s="182" t="s">
        <v>128</v>
      </c>
      <c r="E185" s="183" t="s">
        <v>233</v>
      </c>
      <c r="F185" s="184" t="s">
        <v>234</v>
      </c>
      <c r="G185" s="185" t="s">
        <v>168</v>
      </c>
      <c r="H185" s="186">
        <v>2.2789999999999999</v>
      </c>
      <c r="I185" s="187"/>
      <c r="J185" s="188">
        <f>ROUND(I185*H185,2)</f>
        <v>0</v>
      </c>
      <c r="K185" s="189"/>
      <c r="L185" s="37"/>
      <c r="M185" s="190" t="s">
        <v>1</v>
      </c>
      <c r="N185" s="191" t="s">
        <v>41</v>
      </c>
      <c r="O185" s="80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4" t="s">
        <v>132</v>
      </c>
      <c r="AT185" s="194" t="s">
        <v>128</v>
      </c>
      <c r="AU185" s="194" t="s">
        <v>81</v>
      </c>
      <c r="AY185" s="17" t="s">
        <v>127</v>
      </c>
      <c r="BE185" s="195">
        <f>IF(N185="základná",J185,0)</f>
        <v>0</v>
      </c>
      <c r="BF185" s="195">
        <f>IF(N185="znížená",J185,0)</f>
        <v>0</v>
      </c>
      <c r="BG185" s="195">
        <f>IF(N185="zákl. prenesená",J185,0)</f>
        <v>0</v>
      </c>
      <c r="BH185" s="195">
        <f>IF(N185="zníž. prenesená",J185,0)</f>
        <v>0</v>
      </c>
      <c r="BI185" s="195">
        <f>IF(N185="nulová",J185,0)</f>
        <v>0</v>
      </c>
      <c r="BJ185" s="17" t="s">
        <v>87</v>
      </c>
      <c r="BK185" s="195">
        <f>ROUND(I185*H185,2)</f>
        <v>0</v>
      </c>
      <c r="BL185" s="17" t="s">
        <v>132</v>
      </c>
      <c r="BM185" s="194" t="s">
        <v>235</v>
      </c>
    </row>
    <row r="186" s="13" customFormat="1">
      <c r="A186" s="13"/>
      <c r="B186" s="204"/>
      <c r="C186" s="13"/>
      <c r="D186" s="197" t="s">
        <v>134</v>
      </c>
      <c r="E186" s="205" t="s">
        <v>1</v>
      </c>
      <c r="F186" s="206" t="s">
        <v>236</v>
      </c>
      <c r="G186" s="13"/>
      <c r="H186" s="207">
        <v>2.2789999999999999</v>
      </c>
      <c r="I186" s="208"/>
      <c r="J186" s="13"/>
      <c r="K186" s="13"/>
      <c r="L186" s="204"/>
      <c r="M186" s="209"/>
      <c r="N186" s="210"/>
      <c r="O186" s="210"/>
      <c r="P186" s="210"/>
      <c r="Q186" s="210"/>
      <c r="R186" s="210"/>
      <c r="S186" s="210"/>
      <c r="T186" s="21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5" t="s">
        <v>134</v>
      </c>
      <c r="AU186" s="205" t="s">
        <v>81</v>
      </c>
      <c r="AV186" s="13" t="s">
        <v>87</v>
      </c>
      <c r="AW186" s="13" t="s">
        <v>31</v>
      </c>
      <c r="AX186" s="13" t="s">
        <v>75</v>
      </c>
      <c r="AY186" s="205" t="s">
        <v>127</v>
      </c>
    </row>
    <row r="187" s="14" customFormat="1">
      <c r="A187" s="14"/>
      <c r="B187" s="212"/>
      <c r="C187" s="14"/>
      <c r="D187" s="197" t="s">
        <v>134</v>
      </c>
      <c r="E187" s="213" t="s">
        <v>1</v>
      </c>
      <c r="F187" s="214" t="s">
        <v>137</v>
      </c>
      <c r="G187" s="14"/>
      <c r="H187" s="215">
        <v>2.2789999999999999</v>
      </c>
      <c r="I187" s="216"/>
      <c r="J187" s="14"/>
      <c r="K187" s="14"/>
      <c r="L187" s="212"/>
      <c r="M187" s="217"/>
      <c r="N187" s="218"/>
      <c r="O187" s="218"/>
      <c r="P187" s="218"/>
      <c r="Q187" s="218"/>
      <c r="R187" s="218"/>
      <c r="S187" s="218"/>
      <c r="T187" s="21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13" t="s">
        <v>134</v>
      </c>
      <c r="AU187" s="213" t="s">
        <v>81</v>
      </c>
      <c r="AV187" s="14" t="s">
        <v>132</v>
      </c>
      <c r="AW187" s="14" t="s">
        <v>31</v>
      </c>
      <c r="AX187" s="14" t="s">
        <v>81</v>
      </c>
      <c r="AY187" s="213" t="s">
        <v>127</v>
      </c>
    </row>
    <row r="188" s="11" customFormat="1" ht="25.92" customHeight="1">
      <c r="A188" s="11"/>
      <c r="B188" s="170"/>
      <c r="C188" s="11"/>
      <c r="D188" s="171" t="s">
        <v>74</v>
      </c>
      <c r="E188" s="172" t="s">
        <v>237</v>
      </c>
      <c r="F188" s="172" t="s">
        <v>238</v>
      </c>
      <c r="G188" s="11"/>
      <c r="H188" s="11"/>
      <c r="I188" s="173"/>
      <c r="J188" s="174">
        <f>BK188</f>
        <v>0</v>
      </c>
      <c r="K188" s="11"/>
      <c r="L188" s="170"/>
      <c r="M188" s="175"/>
      <c r="N188" s="176"/>
      <c r="O188" s="176"/>
      <c r="P188" s="177">
        <f>P189</f>
        <v>0</v>
      </c>
      <c r="Q188" s="176"/>
      <c r="R188" s="177">
        <f>R189</f>
        <v>0</v>
      </c>
      <c r="S188" s="176"/>
      <c r="T188" s="178">
        <f>T189</f>
        <v>0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R188" s="171" t="s">
        <v>81</v>
      </c>
      <c r="AT188" s="179" t="s">
        <v>74</v>
      </c>
      <c r="AU188" s="179" t="s">
        <v>75</v>
      </c>
      <c r="AY188" s="171" t="s">
        <v>127</v>
      </c>
      <c r="BK188" s="180">
        <f>BK189</f>
        <v>0</v>
      </c>
    </row>
    <row r="189" s="2" customFormat="1" ht="24.15" customHeight="1">
      <c r="A189" s="36"/>
      <c r="B189" s="181"/>
      <c r="C189" s="182" t="s">
        <v>239</v>
      </c>
      <c r="D189" s="182" t="s">
        <v>128</v>
      </c>
      <c r="E189" s="183" t="s">
        <v>240</v>
      </c>
      <c r="F189" s="184" t="s">
        <v>241</v>
      </c>
      <c r="G189" s="185" t="s">
        <v>168</v>
      </c>
      <c r="H189" s="186">
        <v>2.7789999999999999</v>
      </c>
      <c r="I189" s="187"/>
      <c r="J189" s="188">
        <f>ROUND(I189*H189,2)</f>
        <v>0</v>
      </c>
      <c r="K189" s="189"/>
      <c r="L189" s="37"/>
      <c r="M189" s="190" t="s">
        <v>1</v>
      </c>
      <c r="N189" s="191" t="s">
        <v>41</v>
      </c>
      <c r="O189" s="80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4" t="s">
        <v>132</v>
      </c>
      <c r="AT189" s="194" t="s">
        <v>128</v>
      </c>
      <c r="AU189" s="194" t="s">
        <v>81</v>
      </c>
      <c r="AY189" s="17" t="s">
        <v>127</v>
      </c>
      <c r="BE189" s="195">
        <f>IF(N189="základná",J189,0)</f>
        <v>0</v>
      </c>
      <c r="BF189" s="195">
        <f>IF(N189="znížená",J189,0)</f>
        <v>0</v>
      </c>
      <c r="BG189" s="195">
        <f>IF(N189="zákl. prenesená",J189,0)</f>
        <v>0</v>
      </c>
      <c r="BH189" s="195">
        <f>IF(N189="zníž. prenesená",J189,0)</f>
        <v>0</v>
      </c>
      <c r="BI189" s="195">
        <f>IF(N189="nulová",J189,0)</f>
        <v>0</v>
      </c>
      <c r="BJ189" s="17" t="s">
        <v>87</v>
      </c>
      <c r="BK189" s="195">
        <f>ROUND(I189*H189,2)</f>
        <v>0</v>
      </c>
      <c r="BL189" s="17" t="s">
        <v>132</v>
      </c>
      <c r="BM189" s="194" t="s">
        <v>242</v>
      </c>
    </row>
    <row r="190" s="11" customFormat="1" ht="25.92" customHeight="1">
      <c r="A190" s="11"/>
      <c r="B190" s="170"/>
      <c r="C190" s="11"/>
      <c r="D190" s="171" t="s">
        <v>74</v>
      </c>
      <c r="E190" s="172" t="s">
        <v>243</v>
      </c>
      <c r="F190" s="172" t="s">
        <v>244</v>
      </c>
      <c r="G190" s="11"/>
      <c r="H190" s="11"/>
      <c r="I190" s="173"/>
      <c r="J190" s="174">
        <f>BK190</f>
        <v>0</v>
      </c>
      <c r="K190" s="11"/>
      <c r="L190" s="170"/>
      <c r="M190" s="175"/>
      <c r="N190" s="176"/>
      <c r="O190" s="176"/>
      <c r="P190" s="177">
        <f>SUM(P191:P206)</f>
        <v>0</v>
      </c>
      <c r="Q190" s="176"/>
      <c r="R190" s="177">
        <f>SUM(R191:R206)</f>
        <v>0</v>
      </c>
      <c r="S190" s="176"/>
      <c r="T190" s="178">
        <f>SUM(T191:T206)</f>
        <v>0.5</v>
      </c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R190" s="171" t="s">
        <v>87</v>
      </c>
      <c r="AT190" s="179" t="s">
        <v>74</v>
      </c>
      <c r="AU190" s="179" t="s">
        <v>75</v>
      </c>
      <c r="AY190" s="171" t="s">
        <v>127</v>
      </c>
      <c r="BK190" s="180">
        <f>SUM(BK191:BK206)</f>
        <v>0</v>
      </c>
    </row>
    <row r="191" s="2" customFormat="1" ht="24.15" customHeight="1">
      <c r="A191" s="36"/>
      <c r="B191" s="181"/>
      <c r="C191" s="182" t="s">
        <v>245</v>
      </c>
      <c r="D191" s="182" t="s">
        <v>128</v>
      </c>
      <c r="E191" s="183" t="s">
        <v>246</v>
      </c>
      <c r="F191" s="184" t="s">
        <v>247</v>
      </c>
      <c r="G191" s="185" t="s">
        <v>248</v>
      </c>
      <c r="H191" s="186">
        <v>1</v>
      </c>
      <c r="I191" s="187"/>
      <c r="J191" s="188">
        <f>ROUND(I191*H191,2)</f>
        <v>0</v>
      </c>
      <c r="K191" s="189"/>
      <c r="L191" s="37"/>
      <c r="M191" s="190" t="s">
        <v>1</v>
      </c>
      <c r="N191" s="191" t="s">
        <v>41</v>
      </c>
      <c r="O191" s="80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4" t="s">
        <v>211</v>
      </c>
      <c r="AT191" s="194" t="s">
        <v>128</v>
      </c>
      <c r="AU191" s="194" t="s">
        <v>81</v>
      </c>
      <c r="AY191" s="17" t="s">
        <v>127</v>
      </c>
      <c r="BE191" s="195">
        <f>IF(N191="základná",J191,0)</f>
        <v>0</v>
      </c>
      <c r="BF191" s="195">
        <f>IF(N191="znížená",J191,0)</f>
        <v>0</v>
      </c>
      <c r="BG191" s="195">
        <f>IF(N191="zákl. prenesená",J191,0)</f>
        <v>0</v>
      </c>
      <c r="BH191" s="195">
        <f>IF(N191="zníž. prenesená",J191,0)</f>
        <v>0</v>
      </c>
      <c r="BI191" s="195">
        <f>IF(N191="nulová",J191,0)</f>
        <v>0</v>
      </c>
      <c r="BJ191" s="17" t="s">
        <v>87</v>
      </c>
      <c r="BK191" s="195">
        <f>ROUND(I191*H191,2)</f>
        <v>0</v>
      </c>
      <c r="BL191" s="17" t="s">
        <v>211</v>
      </c>
      <c r="BM191" s="194" t="s">
        <v>249</v>
      </c>
    </row>
    <row r="192" s="2" customFormat="1" ht="37.8" customHeight="1">
      <c r="A192" s="36"/>
      <c r="B192" s="181"/>
      <c r="C192" s="220" t="s">
        <v>250</v>
      </c>
      <c r="D192" s="220" t="s">
        <v>251</v>
      </c>
      <c r="E192" s="221" t="s">
        <v>252</v>
      </c>
      <c r="F192" s="222" t="s">
        <v>253</v>
      </c>
      <c r="G192" s="223" t="s">
        <v>248</v>
      </c>
      <c r="H192" s="224">
        <v>1</v>
      </c>
      <c r="I192" s="225"/>
      <c r="J192" s="226">
        <f>ROUND(I192*H192,2)</f>
        <v>0</v>
      </c>
      <c r="K192" s="227"/>
      <c r="L192" s="228"/>
      <c r="M192" s="229" t="s">
        <v>1</v>
      </c>
      <c r="N192" s="230" t="s">
        <v>41</v>
      </c>
      <c r="O192" s="80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4" t="s">
        <v>254</v>
      </c>
      <c r="AT192" s="194" t="s">
        <v>251</v>
      </c>
      <c r="AU192" s="194" t="s">
        <v>81</v>
      </c>
      <c r="AY192" s="17" t="s">
        <v>127</v>
      </c>
      <c r="BE192" s="195">
        <f>IF(N192="základná",J192,0)</f>
        <v>0</v>
      </c>
      <c r="BF192" s="195">
        <f>IF(N192="znížená",J192,0)</f>
        <v>0</v>
      </c>
      <c r="BG192" s="195">
        <f>IF(N192="zákl. prenesená",J192,0)</f>
        <v>0</v>
      </c>
      <c r="BH192" s="195">
        <f>IF(N192="zníž. prenesená",J192,0)</f>
        <v>0</v>
      </c>
      <c r="BI192" s="195">
        <f>IF(N192="nulová",J192,0)</f>
        <v>0</v>
      </c>
      <c r="BJ192" s="17" t="s">
        <v>87</v>
      </c>
      <c r="BK192" s="195">
        <f>ROUND(I192*H192,2)</f>
        <v>0</v>
      </c>
      <c r="BL192" s="17" t="s">
        <v>211</v>
      </c>
      <c r="BM192" s="194" t="s">
        <v>255</v>
      </c>
    </row>
    <row r="193" s="13" customFormat="1">
      <c r="A193" s="13"/>
      <c r="B193" s="204"/>
      <c r="C193" s="13"/>
      <c r="D193" s="197" t="s">
        <v>134</v>
      </c>
      <c r="E193" s="205" t="s">
        <v>1</v>
      </c>
      <c r="F193" s="206" t="s">
        <v>256</v>
      </c>
      <c r="G193" s="13"/>
      <c r="H193" s="207">
        <v>1</v>
      </c>
      <c r="I193" s="208"/>
      <c r="J193" s="13"/>
      <c r="K193" s="13"/>
      <c r="L193" s="204"/>
      <c r="M193" s="209"/>
      <c r="N193" s="210"/>
      <c r="O193" s="210"/>
      <c r="P193" s="210"/>
      <c r="Q193" s="210"/>
      <c r="R193" s="210"/>
      <c r="S193" s="210"/>
      <c r="T193" s="21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5" t="s">
        <v>134</v>
      </c>
      <c r="AU193" s="205" t="s">
        <v>81</v>
      </c>
      <c r="AV193" s="13" t="s">
        <v>87</v>
      </c>
      <c r="AW193" s="13" t="s">
        <v>31</v>
      </c>
      <c r="AX193" s="13" t="s">
        <v>75</v>
      </c>
      <c r="AY193" s="205" t="s">
        <v>127</v>
      </c>
    </row>
    <row r="194" s="12" customFormat="1">
      <c r="A194" s="12"/>
      <c r="B194" s="196"/>
      <c r="C194" s="12"/>
      <c r="D194" s="197" t="s">
        <v>134</v>
      </c>
      <c r="E194" s="198" t="s">
        <v>1</v>
      </c>
      <c r="F194" s="199" t="s">
        <v>257</v>
      </c>
      <c r="G194" s="12"/>
      <c r="H194" s="198" t="s">
        <v>1</v>
      </c>
      <c r="I194" s="200"/>
      <c r="J194" s="12"/>
      <c r="K194" s="12"/>
      <c r="L194" s="196"/>
      <c r="M194" s="201"/>
      <c r="N194" s="202"/>
      <c r="O194" s="202"/>
      <c r="P194" s="202"/>
      <c r="Q194" s="202"/>
      <c r="R194" s="202"/>
      <c r="S194" s="202"/>
      <c r="T194" s="203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198" t="s">
        <v>134</v>
      </c>
      <c r="AU194" s="198" t="s">
        <v>81</v>
      </c>
      <c r="AV194" s="12" t="s">
        <v>81</v>
      </c>
      <c r="AW194" s="12" t="s">
        <v>31</v>
      </c>
      <c r="AX194" s="12" t="s">
        <v>75</v>
      </c>
      <c r="AY194" s="198" t="s">
        <v>127</v>
      </c>
    </row>
    <row r="195" s="12" customFormat="1">
      <c r="A195" s="12"/>
      <c r="B195" s="196"/>
      <c r="C195" s="12"/>
      <c r="D195" s="197" t="s">
        <v>134</v>
      </c>
      <c r="E195" s="198" t="s">
        <v>1</v>
      </c>
      <c r="F195" s="199" t="s">
        <v>258</v>
      </c>
      <c r="G195" s="12"/>
      <c r="H195" s="198" t="s">
        <v>1</v>
      </c>
      <c r="I195" s="200"/>
      <c r="J195" s="12"/>
      <c r="K195" s="12"/>
      <c r="L195" s="196"/>
      <c r="M195" s="201"/>
      <c r="N195" s="202"/>
      <c r="O195" s="202"/>
      <c r="P195" s="202"/>
      <c r="Q195" s="202"/>
      <c r="R195" s="202"/>
      <c r="S195" s="202"/>
      <c r="T195" s="203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198" t="s">
        <v>134</v>
      </c>
      <c r="AU195" s="198" t="s">
        <v>81</v>
      </c>
      <c r="AV195" s="12" t="s">
        <v>81</v>
      </c>
      <c r="AW195" s="12" t="s">
        <v>31</v>
      </c>
      <c r="AX195" s="12" t="s">
        <v>75</v>
      </c>
      <c r="AY195" s="198" t="s">
        <v>127</v>
      </c>
    </row>
    <row r="196" s="12" customFormat="1">
      <c r="A196" s="12"/>
      <c r="B196" s="196"/>
      <c r="C196" s="12"/>
      <c r="D196" s="197" t="s">
        <v>134</v>
      </c>
      <c r="E196" s="198" t="s">
        <v>1</v>
      </c>
      <c r="F196" s="199" t="s">
        <v>259</v>
      </c>
      <c r="G196" s="12"/>
      <c r="H196" s="198" t="s">
        <v>1</v>
      </c>
      <c r="I196" s="200"/>
      <c r="J196" s="12"/>
      <c r="K196" s="12"/>
      <c r="L196" s="196"/>
      <c r="M196" s="201"/>
      <c r="N196" s="202"/>
      <c r="O196" s="202"/>
      <c r="P196" s="202"/>
      <c r="Q196" s="202"/>
      <c r="R196" s="202"/>
      <c r="S196" s="202"/>
      <c r="T196" s="203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198" t="s">
        <v>134</v>
      </c>
      <c r="AU196" s="198" t="s">
        <v>81</v>
      </c>
      <c r="AV196" s="12" t="s">
        <v>81</v>
      </c>
      <c r="AW196" s="12" t="s">
        <v>31</v>
      </c>
      <c r="AX196" s="12" t="s">
        <v>75</v>
      </c>
      <c r="AY196" s="198" t="s">
        <v>127</v>
      </c>
    </row>
    <row r="197" s="12" customFormat="1">
      <c r="A197" s="12"/>
      <c r="B197" s="196"/>
      <c r="C197" s="12"/>
      <c r="D197" s="197" t="s">
        <v>134</v>
      </c>
      <c r="E197" s="198" t="s">
        <v>1</v>
      </c>
      <c r="F197" s="199" t="s">
        <v>260</v>
      </c>
      <c r="G197" s="12"/>
      <c r="H197" s="198" t="s">
        <v>1</v>
      </c>
      <c r="I197" s="200"/>
      <c r="J197" s="12"/>
      <c r="K197" s="12"/>
      <c r="L197" s="196"/>
      <c r="M197" s="201"/>
      <c r="N197" s="202"/>
      <c r="O197" s="202"/>
      <c r="P197" s="202"/>
      <c r="Q197" s="202"/>
      <c r="R197" s="202"/>
      <c r="S197" s="202"/>
      <c r="T197" s="203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198" t="s">
        <v>134</v>
      </c>
      <c r="AU197" s="198" t="s">
        <v>81</v>
      </c>
      <c r="AV197" s="12" t="s">
        <v>81</v>
      </c>
      <c r="AW197" s="12" t="s">
        <v>31</v>
      </c>
      <c r="AX197" s="12" t="s">
        <v>75</v>
      </c>
      <c r="AY197" s="198" t="s">
        <v>127</v>
      </c>
    </row>
    <row r="198" s="12" customFormat="1">
      <c r="A198" s="12"/>
      <c r="B198" s="196"/>
      <c r="C198" s="12"/>
      <c r="D198" s="197" t="s">
        <v>134</v>
      </c>
      <c r="E198" s="198" t="s">
        <v>1</v>
      </c>
      <c r="F198" s="199" t="s">
        <v>261</v>
      </c>
      <c r="G198" s="12"/>
      <c r="H198" s="198" t="s">
        <v>1</v>
      </c>
      <c r="I198" s="200"/>
      <c r="J198" s="12"/>
      <c r="K198" s="12"/>
      <c r="L198" s="196"/>
      <c r="M198" s="201"/>
      <c r="N198" s="202"/>
      <c r="O198" s="202"/>
      <c r="P198" s="202"/>
      <c r="Q198" s="202"/>
      <c r="R198" s="202"/>
      <c r="S198" s="202"/>
      <c r="T198" s="203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198" t="s">
        <v>134</v>
      </c>
      <c r="AU198" s="198" t="s">
        <v>81</v>
      </c>
      <c r="AV198" s="12" t="s">
        <v>81</v>
      </c>
      <c r="AW198" s="12" t="s">
        <v>31</v>
      </c>
      <c r="AX198" s="12" t="s">
        <v>75</v>
      </c>
      <c r="AY198" s="198" t="s">
        <v>127</v>
      </c>
    </row>
    <row r="199" s="12" customFormat="1">
      <c r="A199" s="12"/>
      <c r="B199" s="196"/>
      <c r="C199" s="12"/>
      <c r="D199" s="197" t="s">
        <v>134</v>
      </c>
      <c r="E199" s="198" t="s">
        <v>1</v>
      </c>
      <c r="F199" s="199" t="s">
        <v>262</v>
      </c>
      <c r="G199" s="12"/>
      <c r="H199" s="198" t="s">
        <v>1</v>
      </c>
      <c r="I199" s="200"/>
      <c r="J199" s="12"/>
      <c r="K199" s="12"/>
      <c r="L199" s="196"/>
      <c r="M199" s="201"/>
      <c r="N199" s="202"/>
      <c r="O199" s="202"/>
      <c r="P199" s="202"/>
      <c r="Q199" s="202"/>
      <c r="R199" s="202"/>
      <c r="S199" s="202"/>
      <c r="T199" s="203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198" t="s">
        <v>134</v>
      </c>
      <c r="AU199" s="198" t="s">
        <v>81</v>
      </c>
      <c r="AV199" s="12" t="s">
        <v>81</v>
      </c>
      <c r="AW199" s="12" t="s">
        <v>31</v>
      </c>
      <c r="AX199" s="12" t="s">
        <v>75</v>
      </c>
      <c r="AY199" s="198" t="s">
        <v>127</v>
      </c>
    </row>
    <row r="200" s="12" customFormat="1">
      <c r="A200" s="12"/>
      <c r="B200" s="196"/>
      <c r="C200" s="12"/>
      <c r="D200" s="197" t="s">
        <v>134</v>
      </c>
      <c r="E200" s="198" t="s">
        <v>1</v>
      </c>
      <c r="F200" s="199" t="s">
        <v>263</v>
      </c>
      <c r="G200" s="12"/>
      <c r="H200" s="198" t="s">
        <v>1</v>
      </c>
      <c r="I200" s="200"/>
      <c r="J200" s="12"/>
      <c r="K200" s="12"/>
      <c r="L200" s="196"/>
      <c r="M200" s="201"/>
      <c r="N200" s="202"/>
      <c r="O200" s="202"/>
      <c r="P200" s="202"/>
      <c r="Q200" s="202"/>
      <c r="R200" s="202"/>
      <c r="S200" s="202"/>
      <c r="T200" s="203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198" t="s">
        <v>134</v>
      </c>
      <c r="AU200" s="198" t="s">
        <v>81</v>
      </c>
      <c r="AV200" s="12" t="s">
        <v>81</v>
      </c>
      <c r="AW200" s="12" t="s">
        <v>31</v>
      </c>
      <c r="AX200" s="12" t="s">
        <v>75</v>
      </c>
      <c r="AY200" s="198" t="s">
        <v>127</v>
      </c>
    </row>
    <row r="201" s="14" customFormat="1">
      <c r="A201" s="14"/>
      <c r="B201" s="212"/>
      <c r="C201" s="14"/>
      <c r="D201" s="197" t="s">
        <v>134</v>
      </c>
      <c r="E201" s="213" t="s">
        <v>1</v>
      </c>
      <c r="F201" s="214" t="s">
        <v>137</v>
      </c>
      <c r="G201" s="14"/>
      <c r="H201" s="215">
        <v>1</v>
      </c>
      <c r="I201" s="216"/>
      <c r="J201" s="14"/>
      <c r="K201" s="14"/>
      <c r="L201" s="212"/>
      <c r="M201" s="217"/>
      <c r="N201" s="218"/>
      <c r="O201" s="218"/>
      <c r="P201" s="218"/>
      <c r="Q201" s="218"/>
      <c r="R201" s="218"/>
      <c r="S201" s="218"/>
      <c r="T201" s="21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13" t="s">
        <v>134</v>
      </c>
      <c r="AU201" s="213" t="s">
        <v>81</v>
      </c>
      <c r="AV201" s="14" t="s">
        <v>132</v>
      </c>
      <c r="AW201" s="14" t="s">
        <v>31</v>
      </c>
      <c r="AX201" s="14" t="s">
        <v>81</v>
      </c>
      <c r="AY201" s="213" t="s">
        <v>127</v>
      </c>
    </row>
    <row r="202" s="2" customFormat="1" ht="33" customHeight="1">
      <c r="A202" s="36"/>
      <c r="B202" s="181"/>
      <c r="C202" s="182" t="s">
        <v>264</v>
      </c>
      <c r="D202" s="182" t="s">
        <v>128</v>
      </c>
      <c r="E202" s="183" t="s">
        <v>265</v>
      </c>
      <c r="F202" s="184" t="s">
        <v>266</v>
      </c>
      <c r="G202" s="185" t="s">
        <v>267</v>
      </c>
      <c r="H202" s="186">
        <v>500</v>
      </c>
      <c r="I202" s="187"/>
      <c r="J202" s="188">
        <f>ROUND(I202*H202,2)</f>
        <v>0</v>
      </c>
      <c r="K202" s="189"/>
      <c r="L202" s="37"/>
      <c r="M202" s="190" t="s">
        <v>1</v>
      </c>
      <c r="N202" s="191" t="s">
        <v>41</v>
      </c>
      <c r="O202" s="80"/>
      <c r="P202" s="192">
        <f>O202*H202</f>
        <v>0</v>
      </c>
      <c r="Q202" s="192">
        <v>0</v>
      </c>
      <c r="R202" s="192">
        <f>Q202*H202</f>
        <v>0</v>
      </c>
      <c r="S202" s="192">
        <v>0.001</v>
      </c>
      <c r="T202" s="193">
        <f>S202*H202</f>
        <v>0.5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4" t="s">
        <v>211</v>
      </c>
      <c r="AT202" s="194" t="s">
        <v>128</v>
      </c>
      <c r="AU202" s="194" t="s">
        <v>81</v>
      </c>
      <c r="AY202" s="17" t="s">
        <v>127</v>
      </c>
      <c r="BE202" s="195">
        <f>IF(N202="základná",J202,0)</f>
        <v>0</v>
      </c>
      <c r="BF202" s="195">
        <f>IF(N202="znížená",J202,0)</f>
        <v>0</v>
      </c>
      <c r="BG202" s="195">
        <f>IF(N202="zákl. prenesená",J202,0)</f>
        <v>0</v>
      </c>
      <c r="BH202" s="195">
        <f>IF(N202="zníž. prenesená",J202,0)</f>
        <v>0</v>
      </c>
      <c r="BI202" s="195">
        <f>IF(N202="nulová",J202,0)</f>
        <v>0</v>
      </c>
      <c r="BJ202" s="17" t="s">
        <v>87</v>
      </c>
      <c r="BK202" s="195">
        <f>ROUND(I202*H202,2)</f>
        <v>0</v>
      </c>
      <c r="BL202" s="17" t="s">
        <v>211</v>
      </c>
      <c r="BM202" s="194" t="s">
        <v>268</v>
      </c>
    </row>
    <row r="203" s="12" customFormat="1">
      <c r="A203" s="12"/>
      <c r="B203" s="196"/>
      <c r="C203" s="12"/>
      <c r="D203" s="197" t="s">
        <v>134</v>
      </c>
      <c r="E203" s="198" t="s">
        <v>1</v>
      </c>
      <c r="F203" s="199" t="s">
        <v>269</v>
      </c>
      <c r="G203" s="12"/>
      <c r="H203" s="198" t="s">
        <v>1</v>
      </c>
      <c r="I203" s="200"/>
      <c r="J203" s="12"/>
      <c r="K203" s="12"/>
      <c r="L203" s="196"/>
      <c r="M203" s="201"/>
      <c r="N203" s="202"/>
      <c r="O203" s="202"/>
      <c r="P203" s="202"/>
      <c r="Q203" s="202"/>
      <c r="R203" s="202"/>
      <c r="S203" s="202"/>
      <c r="T203" s="203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198" t="s">
        <v>134</v>
      </c>
      <c r="AU203" s="198" t="s">
        <v>81</v>
      </c>
      <c r="AV203" s="12" t="s">
        <v>81</v>
      </c>
      <c r="AW203" s="12" t="s">
        <v>31</v>
      </c>
      <c r="AX203" s="12" t="s">
        <v>75</v>
      </c>
      <c r="AY203" s="198" t="s">
        <v>127</v>
      </c>
    </row>
    <row r="204" s="13" customFormat="1">
      <c r="A204" s="13"/>
      <c r="B204" s="204"/>
      <c r="C204" s="13"/>
      <c r="D204" s="197" t="s">
        <v>134</v>
      </c>
      <c r="E204" s="205" t="s">
        <v>1</v>
      </c>
      <c r="F204" s="206" t="s">
        <v>270</v>
      </c>
      <c r="G204" s="13"/>
      <c r="H204" s="207">
        <v>500</v>
      </c>
      <c r="I204" s="208"/>
      <c r="J204" s="13"/>
      <c r="K204" s="13"/>
      <c r="L204" s="204"/>
      <c r="M204" s="209"/>
      <c r="N204" s="210"/>
      <c r="O204" s="210"/>
      <c r="P204" s="210"/>
      <c r="Q204" s="210"/>
      <c r="R204" s="210"/>
      <c r="S204" s="210"/>
      <c r="T204" s="21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5" t="s">
        <v>134</v>
      </c>
      <c r="AU204" s="205" t="s">
        <v>81</v>
      </c>
      <c r="AV204" s="13" t="s">
        <v>87</v>
      </c>
      <c r="AW204" s="13" t="s">
        <v>31</v>
      </c>
      <c r="AX204" s="13" t="s">
        <v>75</v>
      </c>
      <c r="AY204" s="205" t="s">
        <v>127</v>
      </c>
    </row>
    <row r="205" s="14" customFormat="1">
      <c r="A205" s="14"/>
      <c r="B205" s="212"/>
      <c r="C205" s="14"/>
      <c r="D205" s="197" t="s">
        <v>134</v>
      </c>
      <c r="E205" s="213" t="s">
        <v>1</v>
      </c>
      <c r="F205" s="214" t="s">
        <v>137</v>
      </c>
      <c r="G205" s="14"/>
      <c r="H205" s="215">
        <v>500</v>
      </c>
      <c r="I205" s="216"/>
      <c r="J205" s="14"/>
      <c r="K205" s="14"/>
      <c r="L205" s="212"/>
      <c r="M205" s="217"/>
      <c r="N205" s="218"/>
      <c r="O205" s="218"/>
      <c r="P205" s="218"/>
      <c r="Q205" s="218"/>
      <c r="R205" s="218"/>
      <c r="S205" s="218"/>
      <c r="T205" s="21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13" t="s">
        <v>134</v>
      </c>
      <c r="AU205" s="213" t="s">
        <v>81</v>
      </c>
      <c r="AV205" s="14" t="s">
        <v>132</v>
      </c>
      <c r="AW205" s="14" t="s">
        <v>31</v>
      </c>
      <c r="AX205" s="14" t="s">
        <v>81</v>
      </c>
      <c r="AY205" s="213" t="s">
        <v>127</v>
      </c>
    </row>
    <row r="206" s="2" customFormat="1" ht="24.15" customHeight="1">
      <c r="A206" s="36"/>
      <c r="B206" s="181"/>
      <c r="C206" s="182" t="s">
        <v>271</v>
      </c>
      <c r="D206" s="182" t="s">
        <v>128</v>
      </c>
      <c r="E206" s="183" t="s">
        <v>272</v>
      </c>
      <c r="F206" s="184" t="s">
        <v>273</v>
      </c>
      <c r="G206" s="185" t="s">
        <v>274</v>
      </c>
      <c r="H206" s="231"/>
      <c r="I206" s="187"/>
      <c r="J206" s="188">
        <f>ROUND(I206*H206,2)</f>
        <v>0</v>
      </c>
      <c r="K206" s="189"/>
      <c r="L206" s="37"/>
      <c r="M206" s="190" t="s">
        <v>1</v>
      </c>
      <c r="N206" s="191" t="s">
        <v>41</v>
      </c>
      <c r="O206" s="80"/>
      <c r="P206" s="192">
        <f>O206*H206</f>
        <v>0</v>
      </c>
      <c r="Q206" s="192">
        <v>0</v>
      </c>
      <c r="R206" s="192">
        <f>Q206*H206</f>
        <v>0</v>
      </c>
      <c r="S206" s="192">
        <v>0</v>
      </c>
      <c r="T206" s="193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4" t="s">
        <v>211</v>
      </c>
      <c r="AT206" s="194" t="s">
        <v>128</v>
      </c>
      <c r="AU206" s="194" t="s">
        <v>81</v>
      </c>
      <c r="AY206" s="17" t="s">
        <v>127</v>
      </c>
      <c r="BE206" s="195">
        <f>IF(N206="základná",J206,0)</f>
        <v>0</v>
      </c>
      <c r="BF206" s="195">
        <f>IF(N206="znížená",J206,0)</f>
        <v>0</v>
      </c>
      <c r="BG206" s="195">
        <f>IF(N206="zákl. prenesená",J206,0)</f>
        <v>0</v>
      </c>
      <c r="BH206" s="195">
        <f>IF(N206="zníž. prenesená",J206,0)</f>
        <v>0</v>
      </c>
      <c r="BI206" s="195">
        <f>IF(N206="nulová",J206,0)</f>
        <v>0</v>
      </c>
      <c r="BJ206" s="17" t="s">
        <v>87</v>
      </c>
      <c r="BK206" s="195">
        <f>ROUND(I206*H206,2)</f>
        <v>0</v>
      </c>
      <c r="BL206" s="17" t="s">
        <v>211</v>
      </c>
      <c r="BM206" s="194" t="s">
        <v>275</v>
      </c>
    </row>
    <row r="207" s="11" customFormat="1" ht="25.92" customHeight="1">
      <c r="A207" s="11"/>
      <c r="B207" s="170"/>
      <c r="C207" s="11"/>
      <c r="D207" s="171" t="s">
        <v>74</v>
      </c>
      <c r="E207" s="172" t="s">
        <v>276</v>
      </c>
      <c r="F207" s="172" t="s">
        <v>277</v>
      </c>
      <c r="G207" s="11"/>
      <c r="H207" s="11"/>
      <c r="I207" s="173"/>
      <c r="J207" s="174">
        <f>BK207</f>
        <v>0</v>
      </c>
      <c r="K207" s="11"/>
      <c r="L207" s="170"/>
      <c r="M207" s="175"/>
      <c r="N207" s="176"/>
      <c r="O207" s="176"/>
      <c r="P207" s="177">
        <f>P208</f>
        <v>0</v>
      </c>
      <c r="Q207" s="176"/>
      <c r="R207" s="177">
        <f>R208</f>
        <v>0</v>
      </c>
      <c r="S207" s="176"/>
      <c r="T207" s="178">
        <f>T208</f>
        <v>0</v>
      </c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R207" s="171" t="s">
        <v>152</v>
      </c>
      <c r="AT207" s="179" t="s">
        <v>74</v>
      </c>
      <c r="AU207" s="179" t="s">
        <v>75</v>
      </c>
      <c r="AY207" s="171" t="s">
        <v>127</v>
      </c>
      <c r="BK207" s="180">
        <f>BK208</f>
        <v>0</v>
      </c>
    </row>
    <row r="208" s="2" customFormat="1" ht="21.75" customHeight="1">
      <c r="A208" s="36"/>
      <c r="B208" s="181"/>
      <c r="C208" s="182" t="s">
        <v>278</v>
      </c>
      <c r="D208" s="182" t="s">
        <v>128</v>
      </c>
      <c r="E208" s="183" t="s">
        <v>279</v>
      </c>
      <c r="F208" s="184" t="s">
        <v>280</v>
      </c>
      <c r="G208" s="185" t="s">
        <v>281</v>
      </c>
      <c r="H208" s="186">
        <v>1</v>
      </c>
      <c r="I208" s="187"/>
      <c r="J208" s="188">
        <f>ROUND(I208*H208,2)</f>
        <v>0</v>
      </c>
      <c r="K208" s="189"/>
      <c r="L208" s="37"/>
      <c r="M208" s="232" t="s">
        <v>1</v>
      </c>
      <c r="N208" s="233" t="s">
        <v>41</v>
      </c>
      <c r="O208" s="234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4" t="s">
        <v>282</v>
      </c>
      <c r="AT208" s="194" t="s">
        <v>128</v>
      </c>
      <c r="AU208" s="194" t="s">
        <v>81</v>
      </c>
      <c r="AY208" s="17" t="s">
        <v>127</v>
      </c>
      <c r="BE208" s="195">
        <f>IF(N208="základná",J208,0)</f>
        <v>0</v>
      </c>
      <c r="BF208" s="195">
        <f>IF(N208="znížená",J208,0)</f>
        <v>0</v>
      </c>
      <c r="BG208" s="195">
        <f>IF(N208="zákl. prenesená",J208,0)</f>
        <v>0</v>
      </c>
      <c r="BH208" s="195">
        <f>IF(N208="zníž. prenesená",J208,0)</f>
        <v>0</v>
      </c>
      <c r="BI208" s="195">
        <f>IF(N208="nulová",J208,0)</f>
        <v>0</v>
      </c>
      <c r="BJ208" s="17" t="s">
        <v>87</v>
      </c>
      <c r="BK208" s="195">
        <f>ROUND(I208*H208,2)</f>
        <v>0</v>
      </c>
      <c r="BL208" s="17" t="s">
        <v>282</v>
      </c>
      <c r="BM208" s="194" t="s">
        <v>283</v>
      </c>
    </row>
    <row r="209" s="2" customFormat="1" ht="6.96" customHeight="1">
      <c r="A209" s="36"/>
      <c r="B209" s="63"/>
      <c r="C209" s="64"/>
      <c r="D209" s="64"/>
      <c r="E209" s="64"/>
      <c r="F209" s="64"/>
      <c r="G209" s="64"/>
      <c r="H209" s="64"/>
      <c r="I209" s="64"/>
      <c r="J209" s="64"/>
      <c r="K209" s="64"/>
      <c r="L209" s="37"/>
      <c r="M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</row>
  </sheetData>
  <autoFilter ref="C126:K20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NBHP\User</dc:creator>
  <cp:lastModifiedBy>NBHP\User</cp:lastModifiedBy>
  <dcterms:created xsi:type="dcterms:W3CDTF">2022-05-23T08:21:56Z</dcterms:created>
  <dcterms:modified xsi:type="dcterms:W3CDTF">2022-05-23T08:21:59Z</dcterms:modified>
</cp:coreProperties>
</file>